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9810" yWindow="150" windowWidth="19020" windowHeight="119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Лист1!$A$14:$AX$214</definedName>
  </definedNames>
  <calcPr calcId="125725"/>
</workbook>
</file>

<file path=xl/calcChain.xml><?xml version="1.0" encoding="utf-8"?>
<calcChain xmlns="http://schemas.openxmlformats.org/spreadsheetml/2006/main">
  <c r="AX15" i="1"/>
  <c r="AR15" l="1"/>
  <c r="AR16"/>
  <c r="AR23"/>
  <c r="AR24"/>
  <c r="AR25"/>
  <c r="AR30"/>
</calcChain>
</file>

<file path=xl/comments1.xml><?xml version="1.0" encoding="utf-8"?>
<comments xmlns="http://schemas.openxmlformats.org/spreadsheetml/2006/main">
  <authors>
    <author>Автор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или фактический год начала реализации инвестиционного проекта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год окончания реализации инвестиционного проекта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переводной коэф-т как ср.арифм. Индексов разных зон РБ по приказу ГК РБ по строительству и архитектуре</t>
        </r>
      </text>
    </comment>
  </commentList>
</comments>
</file>

<file path=xl/sharedStrings.xml><?xml version="1.0" encoding="utf-8"?>
<sst xmlns="http://schemas.openxmlformats.org/spreadsheetml/2006/main" count="888" uniqueCount="480">
  <si>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</si>
  <si>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</si>
  <si>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</si>
  <si>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</si>
  <si>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</si>
  <si>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</si>
  <si>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</si>
  <si>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</si>
  <si>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</si>
  <si>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</si>
  <si>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</si>
  <si>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>Утвержденный план 2017г.</t>
  </si>
  <si>
    <t>Утвержденный план
2018 года</t>
  </si>
  <si>
    <t>Утвержденный план
2019 года</t>
  </si>
  <si>
    <t>Утвержденный план 2020
года</t>
  </si>
  <si>
    <t>Утвержденный план
2021 года</t>
  </si>
  <si>
    <t>Итого за период реализации инвестиционной программы
(план)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</si>
  <si>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</si>
  <si>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</si>
  <si>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</si>
  <si>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</si>
  <si>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</si>
  <si>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</si>
  <si>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</si>
  <si>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</si>
  <si>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</si>
  <si>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</si>
  <si>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</si>
  <si>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</si>
  <si>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</si>
  <si>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</si>
  <si>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</si>
  <si>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</si>
  <si>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</si>
  <si>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</si>
  <si>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</si>
  <si>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42.16</t>
  </si>
  <si>
    <t>42.17</t>
  </si>
  <si>
    <t>42.18</t>
  </si>
  <si>
    <t>42.19</t>
  </si>
  <si>
    <t>42.20</t>
  </si>
  <si>
    <t>42.26</t>
  </si>
  <si>
    <t>42.27</t>
  </si>
  <si>
    <t>42.28</t>
  </si>
  <si>
    <t>42.29</t>
  </si>
  <si>
    <t>42.30</t>
  </si>
  <si>
    <t>42.36</t>
  </si>
  <si>
    <t>42.37</t>
  </si>
  <si>
    <t>42.38</t>
  </si>
  <si>
    <t>42.39</t>
  </si>
  <si>
    <t>42.40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</si>
  <si>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</si>
  <si>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</si>
  <si>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</si>
  <si>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</si>
  <si>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</si>
  <si>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</si>
  <si>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</si>
  <si>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</si>
  <si>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</si>
  <si>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</si>
  <si>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</si>
  <si>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</si>
  <si>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</si>
  <si>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</si>
  <si>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</si>
  <si>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</si>
  <si>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</si>
  <si>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</si>
  <si>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</si>
  <si>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</si>
  <si>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</si>
  <si>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</si>
  <si>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</si>
  <si>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</si>
  <si>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</si>
  <si>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</si>
  <si>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</si>
  <si>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</si>
  <si>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</si>
  <si>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</si>
  <si>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</si>
  <si>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</si>
  <si>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</si>
  <si>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</si>
  <si>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</si>
  <si>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</si>
  <si>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</si>
  <si>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</si>
  <si>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</si>
  <si>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</si>
  <si>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</si>
  <si>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</si>
  <si>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</si>
  <si>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</si>
  <si>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</si>
  <si>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</si>
  <si>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</si>
  <si>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</si>
  <si>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</si>
  <si>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</si>
  <si>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</si>
  <si>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</si>
  <si>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</si>
  <si>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</si>
  <si>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</si>
  <si>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</si>
  <si>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</si>
  <si>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</si>
  <si>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</si>
  <si>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</si>
  <si>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</si>
  <si>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</si>
  <si>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</si>
  <si>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</si>
  <si>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</si>
  <si>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</si>
  <si>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</si>
  <si>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</si>
  <si>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</si>
  <si>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</si>
  <si>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</si>
  <si>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</si>
  <si>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</si>
  <si>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</si>
  <si>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</si>
  <si>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</si>
  <si>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</si>
  <si>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</si>
  <si>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</si>
  <si>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</si>
  <si>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</si>
  <si>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</si>
  <si>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</si>
  <si>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</si>
  <si>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</si>
  <si>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</si>
  <si>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</si>
  <si>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</si>
  <si>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</si>
  <si>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</si>
  <si>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</si>
  <si>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</si>
  <si>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</si>
  <si>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</si>
  <si>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</si>
  <si>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</si>
  <si>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</si>
  <si>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</si>
  <si>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</si>
  <si>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</si>
  <si>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</si>
  <si>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</si>
  <si>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</si>
  <si>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</si>
  <si>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</si>
  <si>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</si>
  <si>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</si>
  <si>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</si>
  <si>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</si>
  <si>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</si>
  <si>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</si>
  <si>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</si>
  <si>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</si>
  <si>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</si>
  <si>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</si>
  <si>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</si>
  <si>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</si>
  <si>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</si>
  <si>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</si>
  <si>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</si>
  <si>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</si>
  <si>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</si>
  <si>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</si>
  <si>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</si>
  <si>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</si>
  <si>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</si>
  <si>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</si>
  <si>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</si>
  <si>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</si>
  <si>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</si>
  <si>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</si>
  <si>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</si>
  <si>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</si>
  <si>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</si>
  <si>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</si>
  <si>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</si>
  <si>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</si>
  <si>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ТП-35 без изменения мощности в с. Стерлибашево</t>
  </si>
  <si>
    <t>G_ГИП_40</t>
  </si>
  <si>
    <t>Замена ТП-22 без изменения мощности в с. Стерлибашево</t>
  </si>
  <si>
    <t>G_ГИП_41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</si>
  <si>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</si>
  <si>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</si>
  <si>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</si>
  <si>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</si>
  <si>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</si>
  <si>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</si>
  <si>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</si>
  <si>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</si>
  <si>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</si>
  <si>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</si>
  <si>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</si>
  <si>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</si>
  <si>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</si>
  <si>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</si>
  <si>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</si>
  <si>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</si>
  <si>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</si>
  <si>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</si>
  <si>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</si>
  <si>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</si>
  <si>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</si>
  <si>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</si>
  <si>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</si>
  <si>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</si>
  <si>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</si>
  <si>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</si>
  <si>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</si>
  <si>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</si>
  <si>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</si>
  <si>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</si>
  <si>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</si>
  <si>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</si>
  <si>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</si>
  <si>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</si>
  <si>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</si>
  <si>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</si>
  <si>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</si>
  <si>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</si>
  <si>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</si>
  <si>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</si>
  <si>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</si>
  <si>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</si>
  <si>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</si>
  <si>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</si>
  <si>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</si>
  <si>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</si>
  <si>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</si>
  <si>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</si>
  <si>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</si>
  <si>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</si>
  <si>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</si>
  <si>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</si>
  <si>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</si>
  <si>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</si>
  <si>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</si>
  <si>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</si>
  <si>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</si>
  <si>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</si>
  <si>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</si>
  <si>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</si>
  <si>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</si>
  <si>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</si>
  <si>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</si>
  <si>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</si>
  <si>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</si>
  <si>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</si>
  <si>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</si>
  <si>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</si>
  <si>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</si>
  <si>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</si>
  <si>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</si>
  <si>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</si>
  <si>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</si>
  <si>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</si>
  <si>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</si>
  <si>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</si>
  <si>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</si>
  <si>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</si>
  <si>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</si>
  <si>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</si>
  <si>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</si>
  <si>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</si>
  <si>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</si>
  <si>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</si>
  <si>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</si>
  <si>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</si>
  <si>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</si>
  <si>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</si>
  <si>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</si>
  <si>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</si>
  <si>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</si>
  <si>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с установкой КТП-160/10/0,4 для электроснабжения мкр. "Юговосточный" в с Большеустьикинское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</si>
  <si>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</si>
  <si>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</si>
  <si>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</si>
  <si>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</si>
  <si>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</si>
  <si>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</si>
  <si>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</si>
  <si>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</si>
  <si>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</si>
  <si>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</si>
  <si>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</si>
  <si>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</si>
  <si>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</si>
  <si>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</si>
  <si>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</si>
  <si>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</si>
  <si>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</si>
  <si>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</si>
  <si>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</si>
  <si>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</si>
  <si>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</si>
  <si>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</si>
  <si>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</si>
  <si>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</si>
  <si>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</si>
  <si>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</si>
  <si>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</si>
  <si>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</si>
  <si>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</si>
  <si>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</si>
  <si>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</si>
  <si>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</si>
  <si>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</si>
  <si>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</si>
  <si>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</si>
  <si>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</si>
  <si>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</si>
  <si>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</si>
  <si>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</si>
  <si>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</si>
  <si>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</si>
  <si>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</si>
  <si>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</si>
  <si>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</si>
  <si>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</si>
  <si>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</si>
  <si>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</si>
  <si>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</si>
  <si>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</si>
  <si>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</si>
  <si>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</si>
  <si>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</si>
  <si>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</si>
  <si>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</si>
  <si>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</si>
  <si>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</si>
  <si>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</si>
  <si>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</si>
  <si>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</si>
  <si>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</si>
  <si>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</si>
  <si>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</si>
  <si>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</si>
  <si>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</si>
  <si>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</si>
  <si>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</si>
  <si>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</si>
  <si>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</si>
  <si>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</si>
  <si>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</si>
  <si>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</si>
  <si>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</si>
  <si>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</si>
  <si>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</si>
  <si>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</si>
  <si>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</si>
  <si>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</si>
  <si>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</si>
  <si>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</si>
  <si>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</si>
  <si>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</si>
  <si>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нд* - мероприятия данного инвестиционного проекта не предусмотрены утвержденными нормативами цены типовых технологических решений кап. Строительства в части электроэнергетики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</si>
  <si>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</si>
  <si>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</si>
  <si>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</si>
  <si>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</si>
  <si>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</si>
  <si>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</si>
  <si>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</si>
  <si>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</si>
  <si>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</si>
  <si>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</si>
  <si>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</si>
  <si>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</si>
  <si>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</si>
  <si>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</si>
  <si>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</si>
  <si>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</si>
  <si>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</si>
  <si>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</si>
  <si>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</si>
  <si>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</si>
  <si>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</si>
  <si>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</si>
  <si>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</si>
  <si>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</si>
  <si>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</si>
  <si>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</si>
  <si>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</si>
  <si>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</si>
  <si>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</si>
  <si>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</si>
  <si>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</si>
  <si>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J-ГИП-9</t>
  </si>
  <si>
    <t>Реконструкция ВЛ-10 кВ Ф-11506, ПС "Абдуллино" 4,7км в Караидельском районе РБ</t>
  </si>
  <si>
    <t>J_ГИП_34</t>
  </si>
  <si>
    <t>J-ГИП-36</t>
  </si>
  <si>
    <t>Предложение по корректировке утвержденного плана на 01.01.2019 года</t>
  </si>
  <si>
    <t>J-ГИП-37</t>
  </si>
  <si>
    <t>J-ГИП-18</t>
  </si>
  <si>
    <t>J-ГИП-19</t>
  </si>
  <si>
    <t>J-ГИП-20</t>
  </si>
  <si>
    <t>J-ГИП-21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</si>
  <si>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</si>
  <si>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</si>
  <si>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</si>
  <si>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J-ГИП-38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</si>
  <si>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</si>
  <si>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</si>
  <si>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</si>
  <si>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</si>
  <si>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J-ГИП-26</t>
  </si>
  <si>
    <t>J-ГИП-31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</si>
  <si>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</si>
  <si>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</si>
  <si>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</si>
  <si>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</si>
  <si>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</si>
  <si>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</si>
  <si>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</si>
  <si>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Замена силового трансформатора 160кВА 1шт. в ТП-4626 в с. В.Киги</t>
  </si>
  <si>
    <t>Замена силового трансформатора 160кВА 1шт. в ТП-3604 в с. Новобелокатай</t>
  </si>
  <si>
    <t>Замена силового трансформатора 250кВА 1шт. в ТП-4678 в с. В.Киги</t>
  </si>
  <si>
    <t>Замена силового трансформатора 250кВА 1шт. в ТП-5106 в с. Красноусольский</t>
  </si>
  <si>
    <t>Замена силового трансформатора 400кВА 1шт. в ТП-5109 в с. Красноусольский</t>
  </si>
  <si>
    <t>J-ГИП-33</t>
  </si>
  <si>
    <t>J-ГИП-39</t>
  </si>
  <si>
    <t>J-ГИП-40</t>
  </si>
  <si>
    <t>J-ГИП-41</t>
  </si>
  <si>
    <t>J-ГИП-42</t>
  </si>
  <si>
    <t>J-ГИП-43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</si>
  <si>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</si>
  <si>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</si>
  <si>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</si>
  <si>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</si>
  <si>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</si>
  <si>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</si>
  <si>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</si>
  <si>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</si>
  <si>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J-ГИП-16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</si>
  <si>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</si>
  <si>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</si>
  <si>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</si>
  <si>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</si>
  <si>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</si>
  <si>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</si>
  <si>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</si>
  <si>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</si>
  <si>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</si>
  <si>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</si>
  <si>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</si>
  <si>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</si>
  <si>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</si>
  <si>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</si>
  <si>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J-ГИП-44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</si>
  <si>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</si>
  <si>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0,036 км, ВЛ-0,4кВ 0,02 км, установка ТП-100кВА  1 шт. в с. Красноусольский для разделения нагрузки существующей ТП-8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</si>
  <si>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</si>
  <si>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</si>
  <si>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</si>
  <si>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</si>
  <si>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</si>
  <si>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</si>
  <si>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</si>
  <si>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</si>
  <si>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</si>
  <si>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</si>
  <si>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</si>
  <si>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</si>
  <si>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Факт 2018 года</t>
  </si>
  <si>
    <t>Факт 2017 года</t>
  </si>
  <si>
    <t>Приложение  № 1</t>
  </si>
  <si>
    <t>к решению ______________ от «__» _________ г. №_________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</si>
  <si>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</si>
  <si>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</si>
  <si>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 xml:space="preserve">                                                       _______Общество с ограниченной ответственностью "ГИП-Электро"________________________________________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</si>
</sst>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7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left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166" fontId="1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0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6" fillId="2" borderId="0" xfId="2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/>
    </xf>
  </cellXfs>
  <cellStyles count="4">
    <cellStyle name="Обычный" xfId="0" builtinId="0"/>
    <cellStyle name="Обычный 3" xfId="1"/>
    <cellStyle name="Обычный 7" xfId="2"/>
    <cellStyle name="Финансов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227"/>
  <sheetViews>
    <sheetView tabSelected="1" zoomScale="85" zoomScaleNormal="85" workbookViewId="0">
      <selection activeCell="K11" sqref="K11:AX11"/>
    </sheetView>
  </sheetViews>
  <sheetFormatPr defaultRowHeight="15.75"/>
  <cols>
    <col min="1" max="1" width="10.5703125" style="14" customWidth="1"/>
    <col min="2" max="2" width="49.140625" style="15" customWidth="1"/>
    <col min="3" max="3" width="22.5703125" style="16" customWidth="1"/>
    <col min="4" max="4" width="6.85546875" style="14" customWidth="1"/>
    <col min="5" max="5" width="17.140625" style="14" customWidth="1"/>
    <col min="6" max="6" width="8.5703125" style="14" customWidth="1"/>
    <col min="7" max="7" width="13.85546875" style="14" customWidth="1"/>
    <col min="8" max="8" width="12.85546875" style="14" customWidth="1"/>
    <col min="9" max="9" width="18.28515625" style="14" customWidth="1"/>
    <col min="10" max="10" width="20.85546875" style="14" customWidth="1"/>
    <col min="11" max="11" width="11.7109375" style="14" customWidth="1"/>
    <col min="12" max="12" width="10.85546875" style="14" customWidth="1"/>
    <col min="13" max="13" width="9.140625" style="14" customWidth="1"/>
    <col min="14" max="14" width="12.42578125" style="14" customWidth="1"/>
    <col min="15" max="15" width="11.85546875" style="14" customWidth="1"/>
    <col min="16" max="16" width="11.7109375" style="14" customWidth="1"/>
    <col min="17" max="17" width="6.7109375" style="14" customWidth="1"/>
    <col min="18" max="18" width="11.85546875" style="14" customWidth="1"/>
    <col min="19" max="19" width="13.42578125" style="14" customWidth="1"/>
    <col min="20" max="20" width="10.28515625" style="14" customWidth="1"/>
    <col min="21" max="22" width="12.140625" style="14" customWidth="1"/>
    <col min="23" max="23" width="13.42578125" style="14" customWidth="1"/>
    <col min="24" max="24" width="15.85546875" style="14" customWidth="1"/>
    <col min="25" max="25" width="13" style="14" customWidth="1"/>
    <col min="26" max="26" width="12.42578125" style="14" customWidth="1"/>
    <col min="27" max="27" width="6.42578125" style="14" customWidth="1"/>
    <col min="28" max="28" width="9.85546875" style="14" customWidth="1"/>
    <col min="29" max="29" width="13.7109375" style="14" customWidth="1"/>
    <col min="30" max="30" width="13.42578125" style="14" customWidth="1"/>
    <col min="31" max="32" width="8.28515625" style="14" customWidth="1"/>
    <col min="33" max="33" width="10.5703125" style="14" customWidth="1"/>
    <col min="34" max="34" width="11.140625" style="14" customWidth="1"/>
    <col min="35" max="35" width="13.42578125" style="14" customWidth="1"/>
    <col min="36" max="37" width="8.28515625" style="14" customWidth="1"/>
    <col min="38" max="38" width="9.85546875" style="14" customWidth="1"/>
    <col min="39" max="39" width="11.7109375" style="14" customWidth="1"/>
    <col min="40" max="40" width="8.140625" style="14" customWidth="1"/>
    <col min="41" max="42" width="8.28515625" style="14" customWidth="1"/>
    <col min="43" max="43" width="9.85546875" style="14" customWidth="1"/>
    <col min="44" max="44" width="11.7109375" style="14" customWidth="1"/>
    <col min="45" max="45" width="13.42578125" style="14" customWidth="1"/>
    <col min="46" max="46" width="10.28515625" style="14" customWidth="1"/>
    <col min="47" max="47" width="6.7109375" style="14" customWidth="1"/>
    <col min="48" max="48" width="10.7109375" style="14" customWidth="1"/>
    <col min="49" max="49" width="11.85546875" style="14" customWidth="1"/>
    <col min="50" max="50" width="10.85546875" style="14" customWidth="1"/>
    <col min="51" max="16384" width="9.140625" style="14"/>
  </cols>
  <sheetData>
    <row r="1" spans="1:50" ht="18.75">
      <c r="AQ1" s="63"/>
      <c r="AR1" s="63"/>
      <c r="AS1" s="63"/>
      <c r="AT1" s="63"/>
      <c r="AU1" s="63"/>
      <c r="AV1" s="63"/>
      <c r="AW1" s="63"/>
      <c r="AX1" s="64" t="s">
        <v>475</v>
      </c>
    </row>
    <row r="2" spans="1:50" ht="18.75">
      <c r="AQ2" s="63"/>
      <c r="AR2" s="63"/>
      <c r="AS2" s="63"/>
      <c r="AT2" s="63"/>
      <c r="AU2" s="63"/>
      <c r="AV2" s="63"/>
      <c r="AW2" s="63"/>
      <c r="AX2" s="65" t="s">
        <v>476</v>
      </c>
    </row>
    <row r="4" spans="1:50" ht="18.75">
      <c r="A4" s="71" t="s">
        <v>477</v>
      </c>
      <c r="B4" s="72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</row>
    <row r="5" spans="1:50" ht="18.75">
      <c r="A5" s="73" t="s">
        <v>478</v>
      </c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</row>
    <row r="6" spans="1:50">
      <c r="A6" s="76"/>
      <c r="B6" s="77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</row>
    <row r="7" spans="1:50" ht="18.75">
      <c r="A7" s="86" t="s">
        <v>479</v>
      </c>
      <c r="B7" s="87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</row>
    <row r="8" spans="1:50">
      <c r="A8" s="78" t="s">
        <v>0</v>
      </c>
      <c r="B8" s="79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</row>
    <row r="9" spans="1:50">
      <c r="A9" s="78"/>
      <c r="B9" s="79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</row>
    <row r="10" spans="1:50">
      <c r="AX10" s="17"/>
    </row>
    <row r="11" spans="1:50" ht="57" customHeight="1">
      <c r="A11" s="70" t="s">
        <v>1</v>
      </c>
      <c r="B11" s="80" t="s">
        <v>2</v>
      </c>
      <c r="C11" s="70" t="s">
        <v>3</v>
      </c>
      <c r="D11" s="83" t="s">
        <v>4</v>
      </c>
      <c r="E11" s="84" t="s">
        <v>5</v>
      </c>
      <c r="F11" s="68" t="s">
        <v>6</v>
      </c>
      <c r="G11" s="68"/>
      <c r="H11" s="69"/>
      <c r="I11" s="84" t="s">
        <v>7</v>
      </c>
      <c r="J11" s="84" t="s">
        <v>8</v>
      </c>
      <c r="K11" s="67" t="s">
        <v>9</v>
      </c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9"/>
    </row>
    <row r="12" spans="1:50" ht="54" customHeight="1">
      <c r="A12" s="70"/>
      <c r="B12" s="81"/>
      <c r="C12" s="70"/>
      <c r="D12" s="83"/>
      <c r="E12" s="85"/>
      <c r="F12" s="67" t="s">
        <v>10</v>
      </c>
      <c r="G12" s="68"/>
      <c r="H12" s="69"/>
      <c r="I12" s="85"/>
      <c r="J12" s="85"/>
      <c r="K12" s="70" t="s">
        <v>11</v>
      </c>
      <c r="L12" s="70"/>
      <c r="M12" s="70"/>
      <c r="N12" s="70"/>
      <c r="O12" s="70"/>
      <c r="P12" s="70" t="s">
        <v>474</v>
      </c>
      <c r="Q12" s="70"/>
      <c r="R12" s="70"/>
      <c r="S12" s="70"/>
      <c r="T12" s="70"/>
      <c r="U12" s="67" t="s">
        <v>12</v>
      </c>
      <c r="V12" s="68"/>
      <c r="W12" s="68"/>
      <c r="X12" s="68"/>
      <c r="Y12" s="69"/>
      <c r="Z12" s="70" t="s">
        <v>473</v>
      </c>
      <c r="AA12" s="70"/>
      <c r="AB12" s="70"/>
      <c r="AC12" s="70"/>
      <c r="AD12" s="70"/>
      <c r="AE12" s="67" t="s">
        <v>13</v>
      </c>
      <c r="AF12" s="68"/>
      <c r="AG12" s="68"/>
      <c r="AH12" s="68"/>
      <c r="AI12" s="69"/>
      <c r="AJ12" s="67" t="s">
        <v>14</v>
      </c>
      <c r="AK12" s="68"/>
      <c r="AL12" s="68"/>
      <c r="AM12" s="68"/>
      <c r="AN12" s="69"/>
      <c r="AO12" s="70" t="s">
        <v>15</v>
      </c>
      <c r="AP12" s="70"/>
      <c r="AQ12" s="70"/>
      <c r="AR12" s="70"/>
      <c r="AS12" s="70"/>
      <c r="AT12" s="67" t="s">
        <v>16</v>
      </c>
      <c r="AU12" s="68"/>
      <c r="AV12" s="68"/>
      <c r="AW12" s="68"/>
      <c r="AX12" s="69"/>
    </row>
    <row r="13" spans="1:50" ht="98.25" customHeight="1">
      <c r="A13" s="70"/>
      <c r="B13" s="82"/>
      <c r="C13" s="70"/>
      <c r="D13" s="83"/>
      <c r="E13" s="19" t="s">
        <v>17</v>
      </c>
      <c r="F13" s="18" t="s">
        <v>18</v>
      </c>
      <c r="G13" s="18" t="s">
        <v>19</v>
      </c>
      <c r="H13" s="18" t="s">
        <v>20</v>
      </c>
      <c r="I13" s="20" t="s">
        <v>10</v>
      </c>
      <c r="J13" s="18" t="s">
        <v>401</v>
      </c>
      <c r="K13" s="18" t="s">
        <v>21</v>
      </c>
      <c r="L13" s="18" t="s">
        <v>22</v>
      </c>
      <c r="M13" s="18" t="s">
        <v>23</v>
      </c>
      <c r="N13" s="20" t="s">
        <v>24</v>
      </c>
      <c r="O13" s="20" t="s">
        <v>25</v>
      </c>
      <c r="P13" s="18" t="s">
        <v>21</v>
      </c>
      <c r="Q13" s="18" t="s">
        <v>22</v>
      </c>
      <c r="R13" s="18" t="s">
        <v>23</v>
      </c>
      <c r="S13" s="20" t="s">
        <v>24</v>
      </c>
      <c r="T13" s="20" t="s">
        <v>25</v>
      </c>
      <c r="U13" s="18" t="s">
        <v>21</v>
      </c>
      <c r="V13" s="18" t="s">
        <v>22</v>
      </c>
      <c r="W13" s="18" t="s">
        <v>23</v>
      </c>
      <c r="X13" s="20" t="s">
        <v>24</v>
      </c>
      <c r="Y13" s="20" t="s">
        <v>25</v>
      </c>
      <c r="Z13" s="18" t="s">
        <v>21</v>
      </c>
      <c r="AA13" s="18" t="s">
        <v>22</v>
      </c>
      <c r="AB13" s="18" t="s">
        <v>23</v>
      </c>
      <c r="AC13" s="20" t="s">
        <v>24</v>
      </c>
      <c r="AD13" s="20" t="s">
        <v>25</v>
      </c>
      <c r="AE13" s="18" t="s">
        <v>21</v>
      </c>
      <c r="AF13" s="18" t="s">
        <v>22</v>
      </c>
      <c r="AG13" s="18" t="s">
        <v>23</v>
      </c>
      <c r="AH13" s="20" t="s">
        <v>24</v>
      </c>
      <c r="AI13" s="20" t="s">
        <v>25</v>
      </c>
      <c r="AJ13" s="18" t="s">
        <v>21</v>
      </c>
      <c r="AK13" s="18" t="s">
        <v>22</v>
      </c>
      <c r="AL13" s="18" t="s">
        <v>23</v>
      </c>
      <c r="AM13" s="20" t="s">
        <v>24</v>
      </c>
      <c r="AN13" s="20" t="s">
        <v>25</v>
      </c>
      <c r="AO13" s="18" t="s">
        <v>21</v>
      </c>
      <c r="AP13" s="18" t="s">
        <v>22</v>
      </c>
      <c r="AQ13" s="18" t="s">
        <v>23</v>
      </c>
      <c r="AR13" s="18" t="s">
        <v>24</v>
      </c>
      <c r="AS13" s="18" t="s">
        <v>25</v>
      </c>
      <c r="AT13" s="18" t="s">
        <v>21</v>
      </c>
      <c r="AU13" s="18" t="s">
        <v>22</v>
      </c>
      <c r="AV13" s="18" t="s">
        <v>23</v>
      </c>
      <c r="AW13" s="20" t="s">
        <v>24</v>
      </c>
      <c r="AX13" s="18" t="s">
        <v>25</v>
      </c>
    </row>
    <row r="14" spans="1:50">
      <c r="A14" s="21">
        <v>1</v>
      </c>
      <c r="B14" s="21">
        <v>2</v>
      </c>
      <c r="C14" s="21">
        <v>3</v>
      </c>
      <c r="D14" s="21">
        <v>5</v>
      </c>
      <c r="E14" s="21">
        <v>7</v>
      </c>
      <c r="F14" s="21">
        <v>11</v>
      </c>
      <c r="G14" s="21">
        <v>12</v>
      </c>
      <c r="H14" s="21">
        <v>13</v>
      </c>
      <c r="I14" s="21">
        <v>18</v>
      </c>
      <c r="J14" s="21">
        <v>21</v>
      </c>
      <c r="K14" s="21">
        <v>32</v>
      </c>
      <c r="L14" s="21">
        <v>33</v>
      </c>
      <c r="M14" s="21">
        <v>34</v>
      </c>
      <c r="N14" s="21">
        <v>35</v>
      </c>
      <c r="O14" s="21">
        <v>36</v>
      </c>
      <c r="P14" s="21">
        <v>37</v>
      </c>
      <c r="Q14" s="21">
        <v>38</v>
      </c>
      <c r="R14" s="21">
        <v>39</v>
      </c>
      <c r="S14" s="21">
        <v>40</v>
      </c>
      <c r="T14" s="21">
        <v>41</v>
      </c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31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39</v>
      </c>
      <c r="AI14" s="22" t="s">
        <v>40</v>
      </c>
      <c r="AJ14" s="22" t="s">
        <v>41</v>
      </c>
      <c r="AK14" s="22" t="s">
        <v>42</v>
      </c>
      <c r="AL14" s="22" t="s">
        <v>43</v>
      </c>
      <c r="AM14" s="22" t="s">
        <v>44</v>
      </c>
      <c r="AN14" s="22" t="s">
        <v>45</v>
      </c>
      <c r="AO14" s="22" t="s">
        <v>46</v>
      </c>
      <c r="AP14" s="22" t="s">
        <v>47</v>
      </c>
      <c r="AQ14" s="22" t="s">
        <v>48</v>
      </c>
      <c r="AR14" s="22" t="s">
        <v>49</v>
      </c>
      <c r="AS14" s="22" t="s">
        <v>50</v>
      </c>
      <c r="AT14" s="21">
        <v>48</v>
      </c>
      <c r="AU14" s="21">
        <v>49</v>
      </c>
      <c r="AV14" s="21">
        <v>50</v>
      </c>
      <c r="AW14" s="21">
        <v>51</v>
      </c>
      <c r="AX14" s="21">
        <v>52</v>
      </c>
    </row>
    <row r="15" spans="1:50" ht="31.5">
      <c r="A15" s="23" t="s">
        <v>51</v>
      </c>
      <c r="B15" s="24" t="s">
        <v>52</v>
      </c>
      <c r="C15" s="25" t="s">
        <v>53</v>
      </c>
      <c r="D15" s="26">
        <v>0</v>
      </c>
      <c r="E15" s="26">
        <v>0</v>
      </c>
      <c r="F15" s="27">
        <v>109.10558899600126</v>
      </c>
      <c r="G15" s="27">
        <v>549.22607918000631</v>
      </c>
      <c r="H15" s="26">
        <v>0</v>
      </c>
      <c r="I15" s="27">
        <v>288.57573411411801</v>
      </c>
      <c r="J15" s="27">
        <v>313.13853189411805</v>
      </c>
      <c r="K15" s="27">
        <v>78.784334180000002</v>
      </c>
      <c r="L15" s="27">
        <v>0</v>
      </c>
      <c r="M15" s="27">
        <v>0</v>
      </c>
      <c r="N15" s="27">
        <v>77.712479999999999</v>
      </c>
      <c r="O15" s="27">
        <v>1.0718541799999999</v>
      </c>
      <c r="P15" s="27">
        <v>106.79484936</v>
      </c>
      <c r="Q15" s="27">
        <v>0</v>
      </c>
      <c r="R15" s="27">
        <v>0</v>
      </c>
      <c r="S15" s="27">
        <v>73.55973517999999</v>
      </c>
      <c r="T15" s="27">
        <v>33.235114180000004</v>
      </c>
      <c r="U15" s="27">
        <v>78.009496937999984</v>
      </c>
      <c r="V15" s="27">
        <v>0</v>
      </c>
      <c r="W15" s="27">
        <v>0</v>
      </c>
      <c r="X15" s="27">
        <v>77.322680259999998</v>
      </c>
      <c r="Y15" s="27">
        <v>1.5868166779999999</v>
      </c>
      <c r="Z15" s="27">
        <v>84.117658804000001</v>
      </c>
      <c r="AA15" s="27">
        <v>0</v>
      </c>
      <c r="AB15" s="27">
        <v>0</v>
      </c>
      <c r="AC15" s="27">
        <v>83.21765880400001</v>
      </c>
      <c r="AD15" s="27">
        <v>0.9</v>
      </c>
      <c r="AE15" s="27">
        <v>89.233180000000004</v>
      </c>
      <c r="AF15" s="27">
        <v>0</v>
      </c>
      <c r="AG15" s="27">
        <v>0</v>
      </c>
      <c r="AH15" s="27">
        <v>89.233180000000004</v>
      </c>
      <c r="AI15" s="27">
        <v>0</v>
      </c>
      <c r="AJ15" s="27">
        <v>134.62</v>
      </c>
      <c r="AK15" s="27">
        <v>0</v>
      </c>
      <c r="AL15" s="27">
        <v>0</v>
      </c>
      <c r="AM15" s="27">
        <v>134.62</v>
      </c>
      <c r="AN15" s="27">
        <v>0</v>
      </c>
      <c r="AO15" s="27">
        <v>134.61599999999999</v>
      </c>
      <c r="AP15" s="27">
        <v>0</v>
      </c>
      <c r="AQ15" s="27">
        <v>0</v>
      </c>
      <c r="AR15" s="27">
        <f>133.03+1.59</f>
        <v>134.62</v>
      </c>
      <c r="AS15" s="27">
        <v>0</v>
      </c>
      <c r="AT15" s="26">
        <v>549.37</v>
      </c>
      <c r="AU15" s="26">
        <v>0</v>
      </c>
      <c r="AV15" s="26">
        <v>0</v>
      </c>
      <c r="AW15" s="26">
        <v>515.25</v>
      </c>
      <c r="AX15" s="26">
        <f>SUM(T15,AD15,)</f>
        <v>34.135114180000002</v>
      </c>
    </row>
    <row r="16" spans="1:50" ht="32.25" customHeight="1">
      <c r="A16" s="23" t="s">
        <v>54</v>
      </c>
      <c r="B16" s="24" t="s">
        <v>55</v>
      </c>
      <c r="C16" s="25" t="s">
        <v>53</v>
      </c>
      <c r="D16" s="26">
        <v>0</v>
      </c>
      <c r="E16" s="26">
        <v>0</v>
      </c>
      <c r="F16" s="27">
        <v>49.377186840001258</v>
      </c>
      <c r="G16" s="27">
        <v>250.58406840000629</v>
      </c>
      <c r="H16" s="26">
        <v>0</v>
      </c>
      <c r="I16" s="27">
        <v>152.35073411411798</v>
      </c>
      <c r="J16" s="27">
        <v>99.616119914118002</v>
      </c>
      <c r="K16" s="27">
        <v>26.602334179999996</v>
      </c>
      <c r="L16" s="27">
        <v>0</v>
      </c>
      <c r="M16" s="27">
        <v>0</v>
      </c>
      <c r="N16" s="27">
        <v>25.530479999999997</v>
      </c>
      <c r="O16" s="27">
        <v>1.0718541799999999</v>
      </c>
      <c r="P16" s="27">
        <v>58.765594180000001</v>
      </c>
      <c r="Q16" s="27">
        <v>0</v>
      </c>
      <c r="R16" s="27">
        <v>0</v>
      </c>
      <c r="S16" s="27">
        <v>25.530479999999997</v>
      </c>
      <c r="T16" s="27">
        <v>33.235114180000004</v>
      </c>
      <c r="U16" s="27">
        <v>21.780664937999997</v>
      </c>
      <c r="V16" s="27">
        <v>0</v>
      </c>
      <c r="W16" s="27">
        <v>0</v>
      </c>
      <c r="X16" s="27">
        <v>21.093848259999998</v>
      </c>
      <c r="Y16" s="27">
        <v>1.5868166779999999</v>
      </c>
      <c r="Z16" s="27">
        <v>28.254849834600002</v>
      </c>
      <c r="AA16" s="27">
        <v>0</v>
      </c>
      <c r="AB16" s="27">
        <v>0</v>
      </c>
      <c r="AC16" s="27">
        <v>27.354849834600003</v>
      </c>
      <c r="AD16" s="27">
        <v>0.9</v>
      </c>
      <c r="AE16" s="27">
        <v>32.975000000000001</v>
      </c>
      <c r="AF16" s="27">
        <v>0</v>
      </c>
      <c r="AG16" s="27">
        <v>0</v>
      </c>
      <c r="AH16" s="27">
        <v>32.975000000000001</v>
      </c>
      <c r="AI16" s="27">
        <v>0</v>
      </c>
      <c r="AJ16" s="27">
        <v>29.38</v>
      </c>
      <c r="AK16" s="27">
        <v>0</v>
      </c>
      <c r="AL16" s="27">
        <v>0</v>
      </c>
      <c r="AM16" s="27">
        <v>29.38</v>
      </c>
      <c r="AN16" s="27">
        <v>0</v>
      </c>
      <c r="AO16" s="27">
        <v>57.945999999999998</v>
      </c>
      <c r="AP16" s="27">
        <v>0</v>
      </c>
      <c r="AQ16" s="27">
        <v>0</v>
      </c>
      <c r="AR16" s="27">
        <f>56.36+1.59</f>
        <v>57.95</v>
      </c>
      <c r="AS16" s="27">
        <v>0</v>
      </c>
      <c r="AT16" s="26">
        <v>207.32144401459999</v>
      </c>
      <c r="AU16" s="26">
        <v>0</v>
      </c>
      <c r="AV16" s="26">
        <v>0</v>
      </c>
      <c r="AW16" s="26">
        <v>173.19</v>
      </c>
      <c r="AX16" s="26">
        <v>34.14</v>
      </c>
    </row>
    <row r="17" spans="1:50" ht="32.25" customHeight="1">
      <c r="A17" s="23" t="s">
        <v>56</v>
      </c>
      <c r="B17" s="24" t="s">
        <v>57</v>
      </c>
      <c r="C17" s="25" t="s">
        <v>53</v>
      </c>
      <c r="D17" s="26">
        <v>0</v>
      </c>
      <c r="E17" s="26">
        <v>0</v>
      </c>
      <c r="F17" s="27">
        <v>27.392435755999998</v>
      </c>
      <c r="G17" s="27">
        <v>136.96217877999999</v>
      </c>
      <c r="H17" s="26">
        <v>0</v>
      </c>
      <c r="I17" s="27">
        <v>54.120000000000005</v>
      </c>
      <c r="J17" s="27">
        <v>90.80857997999999</v>
      </c>
      <c r="K17" s="27">
        <v>15.251999999999999</v>
      </c>
      <c r="L17" s="27">
        <v>0</v>
      </c>
      <c r="M17" s="27">
        <v>0</v>
      </c>
      <c r="N17" s="27">
        <v>15.251999999999999</v>
      </c>
      <c r="O17" s="27">
        <v>0</v>
      </c>
      <c r="P17" s="27">
        <v>15.11925518</v>
      </c>
      <c r="Q17" s="27">
        <v>0</v>
      </c>
      <c r="R17" s="27">
        <v>0</v>
      </c>
      <c r="S17" s="27">
        <v>15.11925518</v>
      </c>
      <c r="T17" s="27">
        <v>0</v>
      </c>
      <c r="U17" s="27">
        <v>25.167999999999999</v>
      </c>
      <c r="V17" s="27">
        <v>0</v>
      </c>
      <c r="W17" s="27">
        <v>0</v>
      </c>
      <c r="X17" s="27">
        <v>25.167999999999999</v>
      </c>
      <c r="Y17" s="27">
        <v>0</v>
      </c>
      <c r="Z17" s="27">
        <v>24.787936999999999</v>
      </c>
      <c r="AA17" s="27">
        <v>0</v>
      </c>
      <c r="AB17" s="27">
        <v>0</v>
      </c>
      <c r="AC17" s="27">
        <v>24.787936999999999</v>
      </c>
      <c r="AD17" s="27">
        <v>0</v>
      </c>
      <c r="AE17" s="27">
        <v>28.943179999999998</v>
      </c>
      <c r="AF17" s="27">
        <v>0</v>
      </c>
      <c r="AG17" s="27">
        <v>0</v>
      </c>
      <c r="AH17" s="27">
        <v>28.943179999999998</v>
      </c>
      <c r="AI17" s="27">
        <v>0</v>
      </c>
      <c r="AJ17" s="27">
        <v>37.65</v>
      </c>
      <c r="AK17" s="27">
        <v>0</v>
      </c>
      <c r="AL17" s="27">
        <v>0</v>
      </c>
      <c r="AM17" s="27">
        <v>37.65</v>
      </c>
      <c r="AN17" s="27">
        <v>0</v>
      </c>
      <c r="AO17" s="27">
        <v>31.16</v>
      </c>
      <c r="AP17" s="27">
        <v>0</v>
      </c>
      <c r="AQ17" s="27">
        <v>0</v>
      </c>
      <c r="AR17" s="27">
        <v>31.16</v>
      </c>
      <c r="AS17" s="27">
        <v>0</v>
      </c>
      <c r="AT17" s="26">
        <v>137.66</v>
      </c>
      <c r="AU17" s="26">
        <v>0</v>
      </c>
      <c r="AV17" s="26">
        <v>0</v>
      </c>
      <c r="AW17" s="26">
        <v>137.66</v>
      </c>
      <c r="AX17" s="26">
        <v>0</v>
      </c>
    </row>
    <row r="18" spans="1:50" ht="63">
      <c r="A18" s="23" t="s">
        <v>58</v>
      </c>
      <c r="B18" s="24" t="s">
        <v>59</v>
      </c>
      <c r="C18" s="25" t="s">
        <v>53</v>
      </c>
      <c r="D18" s="26">
        <v>0</v>
      </c>
      <c r="E18" s="26">
        <v>0</v>
      </c>
      <c r="F18" s="27">
        <v>0</v>
      </c>
      <c r="G18" s="27">
        <v>0</v>
      </c>
      <c r="H18" s="26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</row>
    <row r="19" spans="1:50" ht="31.5">
      <c r="A19" s="23" t="s">
        <v>60</v>
      </c>
      <c r="B19" s="24" t="s">
        <v>61</v>
      </c>
      <c r="C19" s="25" t="s">
        <v>53</v>
      </c>
      <c r="D19" s="26">
        <v>0</v>
      </c>
      <c r="E19" s="26">
        <v>0</v>
      </c>
      <c r="F19" s="27">
        <v>7.911966399999999</v>
      </c>
      <c r="G19" s="27">
        <v>39.559831999999993</v>
      </c>
      <c r="H19" s="26">
        <v>0</v>
      </c>
      <c r="I19" s="27">
        <v>31.150999999999996</v>
      </c>
      <c r="J19" s="27">
        <v>30.869831999999995</v>
      </c>
      <c r="K19" s="27">
        <v>7.9</v>
      </c>
      <c r="L19" s="27">
        <v>0</v>
      </c>
      <c r="M19" s="27">
        <v>0</v>
      </c>
      <c r="N19" s="27">
        <v>7.9</v>
      </c>
      <c r="O19" s="27">
        <v>0</v>
      </c>
      <c r="P19" s="27">
        <v>7.74</v>
      </c>
      <c r="Q19" s="27">
        <v>0</v>
      </c>
      <c r="R19" s="27">
        <v>0</v>
      </c>
      <c r="S19" s="27">
        <v>7.74</v>
      </c>
      <c r="T19" s="27">
        <v>0</v>
      </c>
      <c r="U19" s="27">
        <v>5.3078320000000003</v>
      </c>
      <c r="V19" s="27">
        <v>0</v>
      </c>
      <c r="W19" s="27">
        <v>0</v>
      </c>
      <c r="X19" s="27">
        <v>5.3078320000000003</v>
      </c>
      <c r="Y19" s="27">
        <v>0</v>
      </c>
      <c r="Z19" s="27">
        <v>5.3176019694000001</v>
      </c>
      <c r="AA19" s="27">
        <v>0</v>
      </c>
      <c r="AB19" s="27">
        <v>0</v>
      </c>
      <c r="AC19" s="27">
        <v>5.3176019694000001</v>
      </c>
      <c r="AD19" s="27">
        <v>0</v>
      </c>
      <c r="AE19" s="27">
        <v>21.481000000000002</v>
      </c>
      <c r="AF19" s="27">
        <v>0</v>
      </c>
      <c r="AG19" s="27">
        <v>0</v>
      </c>
      <c r="AH19" s="27">
        <v>21.481000000000002</v>
      </c>
      <c r="AI19" s="27">
        <v>0</v>
      </c>
      <c r="AJ19" s="27">
        <v>3.34</v>
      </c>
      <c r="AK19" s="27">
        <v>0</v>
      </c>
      <c r="AL19" s="27">
        <v>0</v>
      </c>
      <c r="AM19" s="27">
        <v>3.34</v>
      </c>
      <c r="AN19" s="27">
        <v>0</v>
      </c>
      <c r="AO19" s="27">
        <v>1.88</v>
      </c>
      <c r="AP19" s="27">
        <v>0</v>
      </c>
      <c r="AQ19" s="27">
        <v>0</v>
      </c>
      <c r="AR19" s="27">
        <v>1.88</v>
      </c>
      <c r="AS19" s="27">
        <v>0</v>
      </c>
      <c r="AT19" s="26">
        <v>39.758601969400004</v>
      </c>
      <c r="AU19" s="26">
        <v>0</v>
      </c>
      <c r="AV19" s="26">
        <v>0</v>
      </c>
      <c r="AW19" s="26">
        <v>39.758601969400004</v>
      </c>
      <c r="AX19" s="26">
        <v>0</v>
      </c>
    </row>
    <row r="20" spans="1:50" ht="31.5">
      <c r="A20" s="23" t="s">
        <v>62</v>
      </c>
      <c r="B20" s="24" t="s">
        <v>63</v>
      </c>
      <c r="C20" s="25" t="s">
        <v>53</v>
      </c>
      <c r="D20" s="26">
        <v>0</v>
      </c>
      <c r="E20" s="26">
        <v>0</v>
      </c>
      <c r="F20" s="27">
        <v>0</v>
      </c>
      <c r="G20" s="27">
        <v>0</v>
      </c>
      <c r="H20" s="26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</row>
    <row r="21" spans="1:50" ht="32.25" customHeight="1">
      <c r="A21" s="23" t="s">
        <v>64</v>
      </c>
      <c r="B21" s="24" t="s">
        <v>65</v>
      </c>
      <c r="C21" s="25" t="s">
        <v>53</v>
      </c>
      <c r="D21" s="26">
        <v>0</v>
      </c>
      <c r="E21" s="26">
        <v>0</v>
      </c>
      <c r="F21" s="27">
        <v>24.424000000000003</v>
      </c>
      <c r="G21" s="27">
        <v>122.12000000000002</v>
      </c>
      <c r="H21" s="26">
        <v>0</v>
      </c>
      <c r="I21" s="27">
        <v>50.954000000000008</v>
      </c>
      <c r="J21" s="27">
        <v>91.844000000000023</v>
      </c>
      <c r="K21" s="27">
        <v>29.03</v>
      </c>
      <c r="L21" s="27">
        <v>0</v>
      </c>
      <c r="M21" s="27">
        <v>0</v>
      </c>
      <c r="N21" s="27">
        <v>29.03</v>
      </c>
      <c r="O21" s="27">
        <v>0</v>
      </c>
      <c r="P21" s="27">
        <v>25.169999999999998</v>
      </c>
      <c r="Q21" s="27">
        <v>0</v>
      </c>
      <c r="R21" s="27">
        <v>0</v>
      </c>
      <c r="S21" s="27">
        <v>25.169999999999998</v>
      </c>
      <c r="T21" s="27">
        <v>0</v>
      </c>
      <c r="U21" s="27">
        <v>25.753</v>
      </c>
      <c r="V21" s="27">
        <v>0</v>
      </c>
      <c r="W21" s="27">
        <v>0</v>
      </c>
      <c r="X21" s="27">
        <v>25.753</v>
      </c>
      <c r="Y21" s="27">
        <v>0</v>
      </c>
      <c r="Z21" s="27">
        <v>25.757270000000002</v>
      </c>
      <c r="AA21" s="27">
        <v>0</v>
      </c>
      <c r="AB21" s="27">
        <v>0</v>
      </c>
      <c r="AC21" s="27">
        <v>25.757270000000002</v>
      </c>
      <c r="AD21" s="27">
        <v>0</v>
      </c>
      <c r="AE21" s="27">
        <v>5.8340000000000005</v>
      </c>
      <c r="AF21" s="27">
        <v>0</v>
      </c>
      <c r="AG21" s="27">
        <v>0</v>
      </c>
      <c r="AH21" s="27">
        <v>5.8340000000000005</v>
      </c>
      <c r="AI21" s="27">
        <v>0</v>
      </c>
      <c r="AJ21" s="27">
        <v>64.245999999999995</v>
      </c>
      <c r="AK21" s="27">
        <v>0</v>
      </c>
      <c r="AL21" s="27">
        <v>0</v>
      </c>
      <c r="AM21" s="27">
        <v>64.245999999999995</v>
      </c>
      <c r="AN21" s="27">
        <v>0</v>
      </c>
      <c r="AO21" s="27">
        <v>43.63</v>
      </c>
      <c r="AP21" s="27">
        <v>0</v>
      </c>
      <c r="AQ21" s="27">
        <v>0</v>
      </c>
      <c r="AR21" s="27">
        <v>43.63</v>
      </c>
      <c r="AS21" s="27">
        <v>0</v>
      </c>
      <c r="AT21" s="26">
        <v>164.63727</v>
      </c>
      <c r="AU21" s="26">
        <v>0</v>
      </c>
      <c r="AV21" s="26">
        <v>0</v>
      </c>
      <c r="AW21" s="26">
        <v>164.63727</v>
      </c>
      <c r="AX21" s="26">
        <v>0</v>
      </c>
    </row>
    <row r="22" spans="1:50">
      <c r="A22" s="28" t="s">
        <v>66</v>
      </c>
      <c r="B22" s="29" t="s">
        <v>67</v>
      </c>
      <c r="C22" s="30" t="s">
        <v>53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7">
        <v>0</v>
      </c>
      <c r="M22" s="27">
        <v>0</v>
      </c>
      <c r="N22" s="26">
        <v>0</v>
      </c>
      <c r="O22" s="27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</row>
    <row r="23" spans="1:50" ht="31.5">
      <c r="A23" s="28" t="s">
        <v>68</v>
      </c>
      <c r="B23" s="29" t="s">
        <v>69</v>
      </c>
      <c r="C23" s="30" t="s">
        <v>53</v>
      </c>
      <c r="D23" s="26">
        <v>0</v>
      </c>
      <c r="E23" s="26">
        <v>0</v>
      </c>
      <c r="F23" s="27">
        <v>49.377186840001258</v>
      </c>
      <c r="G23" s="27">
        <v>250.58406840000629</v>
      </c>
      <c r="H23" s="26">
        <v>0</v>
      </c>
      <c r="I23" s="27">
        <v>152.35073411411798</v>
      </c>
      <c r="J23" s="27">
        <v>99.616119914118002</v>
      </c>
      <c r="K23" s="27">
        <v>26.602334179999996</v>
      </c>
      <c r="L23" s="27">
        <v>0</v>
      </c>
      <c r="M23" s="27">
        <v>0</v>
      </c>
      <c r="N23" s="27">
        <v>25.530479999999997</v>
      </c>
      <c r="O23" s="27">
        <v>1.0718541799999999</v>
      </c>
      <c r="P23" s="27">
        <v>58.765594180000001</v>
      </c>
      <c r="Q23" s="27">
        <v>0</v>
      </c>
      <c r="R23" s="27">
        <v>0</v>
      </c>
      <c r="S23" s="27">
        <v>25.530479999999997</v>
      </c>
      <c r="T23" s="27">
        <v>33.235114180000004</v>
      </c>
      <c r="U23" s="27">
        <v>21.780664937999997</v>
      </c>
      <c r="V23" s="27">
        <v>0</v>
      </c>
      <c r="W23" s="27">
        <v>0</v>
      </c>
      <c r="X23" s="27">
        <v>21.093848259999998</v>
      </c>
      <c r="Y23" s="27">
        <v>1.5868166779999999</v>
      </c>
      <c r="Z23" s="27">
        <v>28.254849834600002</v>
      </c>
      <c r="AA23" s="27">
        <v>0</v>
      </c>
      <c r="AB23" s="27">
        <v>0</v>
      </c>
      <c r="AC23" s="27">
        <v>27.354849834600003</v>
      </c>
      <c r="AD23" s="27">
        <v>0.9</v>
      </c>
      <c r="AE23" s="27">
        <v>32.975000000000001</v>
      </c>
      <c r="AF23" s="27">
        <v>0</v>
      </c>
      <c r="AG23" s="27">
        <v>0</v>
      </c>
      <c r="AH23" s="27">
        <v>32.975000000000001</v>
      </c>
      <c r="AI23" s="27">
        <v>0</v>
      </c>
      <c r="AJ23" s="27">
        <v>29.38</v>
      </c>
      <c r="AK23" s="27">
        <v>0</v>
      </c>
      <c r="AL23" s="27">
        <v>0</v>
      </c>
      <c r="AM23" s="27">
        <v>29.38</v>
      </c>
      <c r="AN23" s="27">
        <v>0</v>
      </c>
      <c r="AO23" s="27">
        <v>57.945999999999998</v>
      </c>
      <c r="AP23" s="27">
        <v>0</v>
      </c>
      <c r="AQ23" s="27">
        <v>0</v>
      </c>
      <c r="AR23" s="27">
        <f>56.36+1.59</f>
        <v>57.95</v>
      </c>
      <c r="AS23" s="27">
        <v>0</v>
      </c>
      <c r="AT23" s="26">
        <v>207.32144401459999</v>
      </c>
      <c r="AU23" s="26">
        <v>0</v>
      </c>
      <c r="AV23" s="26">
        <v>0</v>
      </c>
      <c r="AW23" s="26">
        <v>171.60032983460002</v>
      </c>
      <c r="AX23" s="26">
        <v>34.14</v>
      </c>
    </row>
    <row r="24" spans="1:50" ht="47.25">
      <c r="A24" s="28" t="s">
        <v>70</v>
      </c>
      <c r="B24" s="29" t="s">
        <v>71</v>
      </c>
      <c r="C24" s="30" t="s">
        <v>53</v>
      </c>
      <c r="D24" s="26">
        <v>0</v>
      </c>
      <c r="E24" s="26">
        <v>0</v>
      </c>
      <c r="F24" s="27">
        <v>49.292186839999999</v>
      </c>
      <c r="G24" s="27">
        <v>250.1590684</v>
      </c>
      <c r="H24" s="26">
        <v>0</v>
      </c>
      <c r="I24" s="27">
        <v>127.430734114118</v>
      </c>
      <c r="J24" s="27">
        <v>99.216119914117996</v>
      </c>
      <c r="K24" s="27">
        <v>26.602334179999996</v>
      </c>
      <c r="L24" s="27">
        <v>0</v>
      </c>
      <c r="M24" s="27">
        <v>0</v>
      </c>
      <c r="N24" s="27">
        <v>25.530479999999997</v>
      </c>
      <c r="O24" s="27">
        <v>1.0718541799999999</v>
      </c>
      <c r="P24" s="27">
        <v>58.765594180000001</v>
      </c>
      <c r="Q24" s="27">
        <v>0</v>
      </c>
      <c r="R24" s="27">
        <v>0</v>
      </c>
      <c r="S24" s="27">
        <v>25.530479999999997</v>
      </c>
      <c r="T24" s="27">
        <v>33.235114180000004</v>
      </c>
      <c r="U24" s="27">
        <v>21.337253197999999</v>
      </c>
      <c r="V24" s="27">
        <v>0</v>
      </c>
      <c r="W24" s="27">
        <v>0</v>
      </c>
      <c r="X24" s="27">
        <v>20.673259999999999</v>
      </c>
      <c r="Y24" s="27">
        <v>1.5639931979999999</v>
      </c>
      <c r="Z24" s="27">
        <v>27.895024134600003</v>
      </c>
      <c r="AA24" s="27">
        <v>0</v>
      </c>
      <c r="AB24" s="27">
        <v>0</v>
      </c>
      <c r="AC24" s="27">
        <v>26.995024134600001</v>
      </c>
      <c r="AD24" s="27">
        <v>0.9</v>
      </c>
      <c r="AE24" s="27">
        <v>32.975000000000001</v>
      </c>
      <c r="AF24" s="27">
        <v>0</v>
      </c>
      <c r="AG24" s="27">
        <v>0</v>
      </c>
      <c r="AH24" s="27">
        <v>32.975000000000001</v>
      </c>
      <c r="AI24" s="27">
        <v>0</v>
      </c>
      <c r="AJ24" s="27">
        <v>29.38</v>
      </c>
      <c r="AK24" s="27">
        <v>0</v>
      </c>
      <c r="AL24" s="27">
        <v>0</v>
      </c>
      <c r="AM24" s="27">
        <v>29.38</v>
      </c>
      <c r="AN24" s="27">
        <v>0</v>
      </c>
      <c r="AO24" s="27">
        <v>57.945999999999998</v>
      </c>
      <c r="AP24" s="27">
        <v>0</v>
      </c>
      <c r="AQ24" s="27">
        <v>0</v>
      </c>
      <c r="AR24" s="27">
        <f>56.36+1.59</f>
        <v>57.95</v>
      </c>
      <c r="AS24" s="27">
        <v>0</v>
      </c>
      <c r="AT24" s="26">
        <v>206.96161831459997</v>
      </c>
      <c r="AU24" s="26">
        <v>0</v>
      </c>
      <c r="AV24" s="26">
        <v>0</v>
      </c>
      <c r="AW24" s="26">
        <v>171.24050413460003</v>
      </c>
      <c r="AX24" s="26">
        <v>34.14</v>
      </c>
    </row>
    <row r="25" spans="1:50" ht="63">
      <c r="A25" s="28" t="s">
        <v>72</v>
      </c>
      <c r="B25" s="29" t="s">
        <v>73</v>
      </c>
      <c r="C25" s="30" t="s">
        <v>53</v>
      </c>
      <c r="D25" s="26">
        <v>0</v>
      </c>
      <c r="E25" s="26">
        <v>0</v>
      </c>
      <c r="F25" s="27">
        <v>24.27628</v>
      </c>
      <c r="G25" s="27">
        <v>121.38139999999999</v>
      </c>
      <c r="H25" s="26">
        <v>0</v>
      </c>
      <c r="I25" s="27">
        <v>123.732599914118</v>
      </c>
      <c r="J25" s="27">
        <v>98.202119914118001</v>
      </c>
      <c r="K25" s="27">
        <v>26.134110179999997</v>
      </c>
      <c r="L25" s="27">
        <v>0</v>
      </c>
      <c r="M25" s="27">
        <v>0</v>
      </c>
      <c r="N25" s="27">
        <v>25.530479999999997</v>
      </c>
      <c r="O25" s="27">
        <v>0.60363017999999991</v>
      </c>
      <c r="P25" s="27">
        <v>58.297370180000001</v>
      </c>
      <c r="Q25" s="27">
        <v>0</v>
      </c>
      <c r="R25" s="27">
        <v>0</v>
      </c>
      <c r="S25" s="27">
        <v>25.530479999999997</v>
      </c>
      <c r="T25" s="27">
        <v>32.766890180000004</v>
      </c>
      <c r="U25" s="27">
        <v>20.437253198000001</v>
      </c>
      <c r="V25" s="27">
        <v>0</v>
      </c>
      <c r="W25" s="27">
        <v>0</v>
      </c>
      <c r="X25" s="27">
        <v>19.773260000000001</v>
      </c>
      <c r="Y25" s="27">
        <v>0.6639931979999999</v>
      </c>
      <c r="Z25" s="27">
        <v>24.828840594600003</v>
      </c>
      <c r="AA25" s="27">
        <v>0</v>
      </c>
      <c r="AB25" s="27">
        <v>0</v>
      </c>
      <c r="AC25" s="27">
        <v>24.828840594600003</v>
      </c>
      <c r="AD25" s="27">
        <v>0</v>
      </c>
      <c r="AE25" s="31">
        <v>31.960999999999999</v>
      </c>
      <c r="AF25" s="27">
        <v>0</v>
      </c>
      <c r="AG25" s="27">
        <v>0</v>
      </c>
      <c r="AH25" s="31">
        <v>31.960999999999999</v>
      </c>
      <c r="AI25" s="27">
        <v>0</v>
      </c>
      <c r="AJ25" s="27">
        <v>28.366</v>
      </c>
      <c r="AK25" s="27">
        <v>0</v>
      </c>
      <c r="AL25" s="27">
        <v>0</v>
      </c>
      <c r="AM25" s="27">
        <v>28.366</v>
      </c>
      <c r="AN25" s="27">
        <v>0</v>
      </c>
      <c r="AO25" s="27">
        <v>57.25</v>
      </c>
      <c r="AP25" s="27">
        <v>0</v>
      </c>
      <c r="AQ25" s="27">
        <v>0</v>
      </c>
      <c r="AR25" s="27">
        <f>56.36+AS25</f>
        <v>56.36</v>
      </c>
      <c r="AS25" s="27">
        <v>0</v>
      </c>
      <c r="AT25" s="26">
        <v>200.7032107746</v>
      </c>
      <c r="AU25" s="26">
        <v>0</v>
      </c>
      <c r="AV25" s="26">
        <v>0</v>
      </c>
      <c r="AW25" s="26">
        <v>167.04632059459999</v>
      </c>
      <c r="AX25" s="26">
        <v>33.656890180000005</v>
      </c>
    </row>
    <row r="26" spans="1:50" ht="63">
      <c r="A26" s="28" t="s">
        <v>72</v>
      </c>
      <c r="B26" s="29" t="s">
        <v>75</v>
      </c>
      <c r="C26" s="30" t="s">
        <v>53</v>
      </c>
      <c r="D26" s="21">
        <v>2017</v>
      </c>
      <c r="E26" s="21">
        <v>2017</v>
      </c>
      <c r="F26" s="26">
        <v>5.1060959999999991</v>
      </c>
      <c r="G26" s="27">
        <v>25.530479999999997</v>
      </c>
      <c r="H26" s="26">
        <v>0</v>
      </c>
      <c r="I26" s="27">
        <v>25.530479999999997</v>
      </c>
      <c r="J26" s="27">
        <v>0</v>
      </c>
      <c r="K26" s="27">
        <v>26.134110179999997</v>
      </c>
      <c r="L26" s="27">
        <v>0</v>
      </c>
      <c r="M26" s="27">
        <v>0</v>
      </c>
      <c r="N26" s="27">
        <v>25.530479999999997</v>
      </c>
      <c r="O26" s="27">
        <v>0.60363017999999991</v>
      </c>
      <c r="P26" s="27">
        <v>58.297370180000001</v>
      </c>
      <c r="Q26" s="27">
        <v>0</v>
      </c>
      <c r="R26" s="27">
        <v>0</v>
      </c>
      <c r="S26" s="27">
        <v>25.530479999999997</v>
      </c>
      <c r="T26" s="27">
        <v>32.766890180000004</v>
      </c>
      <c r="U26" s="27">
        <v>0</v>
      </c>
      <c r="V26" s="26">
        <v>0</v>
      </c>
      <c r="W26" s="26">
        <v>0</v>
      </c>
      <c r="X26" s="26">
        <v>0</v>
      </c>
      <c r="Y26" s="26">
        <v>0</v>
      </c>
      <c r="Z26" s="27">
        <v>0</v>
      </c>
      <c r="AA26" s="26">
        <v>0</v>
      </c>
      <c r="AB26" s="26">
        <v>0</v>
      </c>
      <c r="AC26" s="26">
        <v>0</v>
      </c>
      <c r="AD26" s="26">
        <v>0</v>
      </c>
      <c r="AE26" s="27">
        <v>0</v>
      </c>
      <c r="AF26" s="26">
        <v>0</v>
      </c>
      <c r="AG26" s="26">
        <v>0</v>
      </c>
      <c r="AH26" s="26">
        <v>0</v>
      </c>
      <c r="AI26" s="26">
        <v>0</v>
      </c>
      <c r="AJ26" s="27">
        <v>0</v>
      </c>
      <c r="AK26" s="26">
        <v>0</v>
      </c>
      <c r="AL26" s="26">
        <v>0</v>
      </c>
      <c r="AM26" s="26">
        <v>0</v>
      </c>
      <c r="AN26" s="26">
        <v>0</v>
      </c>
      <c r="AO26" s="27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58.297370180000001</v>
      </c>
      <c r="AU26" s="26">
        <v>0</v>
      </c>
      <c r="AV26" s="26">
        <v>0</v>
      </c>
      <c r="AW26" s="26">
        <v>25.530479999999997</v>
      </c>
      <c r="AX26" s="26">
        <v>32.766890180000004</v>
      </c>
    </row>
    <row r="27" spans="1:50" ht="63">
      <c r="A27" s="28" t="s">
        <v>66</v>
      </c>
      <c r="B27" s="29" t="s">
        <v>76</v>
      </c>
      <c r="C27" s="30" t="s">
        <v>53</v>
      </c>
      <c r="D27" s="21">
        <v>2018</v>
      </c>
      <c r="E27" s="21">
        <v>2018</v>
      </c>
      <c r="F27" s="26">
        <v>3.9546520000000003</v>
      </c>
      <c r="G27" s="27">
        <v>19.773260000000001</v>
      </c>
      <c r="H27" s="26">
        <v>0</v>
      </c>
      <c r="I27" s="27">
        <v>20.437253198000001</v>
      </c>
      <c r="J27" s="27">
        <v>20.437253198000001</v>
      </c>
      <c r="K27" s="27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7">
        <v>20.437253198000001</v>
      </c>
      <c r="V27" s="26">
        <v>0</v>
      </c>
      <c r="W27" s="26">
        <v>0</v>
      </c>
      <c r="X27" s="27">
        <v>19.773260000000001</v>
      </c>
      <c r="Y27" s="27">
        <v>0.6639931979999999</v>
      </c>
      <c r="Z27" s="27">
        <v>24.828840594600003</v>
      </c>
      <c r="AA27" s="26">
        <v>0</v>
      </c>
      <c r="AB27" s="26">
        <v>0</v>
      </c>
      <c r="AC27" s="32">
        <v>24.828840594600003</v>
      </c>
      <c r="AD27" s="27">
        <v>0</v>
      </c>
      <c r="AE27" s="27">
        <v>0</v>
      </c>
      <c r="AF27" s="26">
        <v>0</v>
      </c>
      <c r="AG27" s="26">
        <v>0</v>
      </c>
      <c r="AH27" s="26">
        <v>0</v>
      </c>
      <c r="AI27" s="26">
        <v>0</v>
      </c>
      <c r="AJ27" s="27">
        <v>0</v>
      </c>
      <c r="AK27" s="26">
        <v>0</v>
      </c>
      <c r="AL27" s="26">
        <v>0</v>
      </c>
      <c r="AM27" s="26">
        <v>0</v>
      </c>
      <c r="AN27" s="26">
        <v>0</v>
      </c>
      <c r="AO27" s="27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24.828840594600003</v>
      </c>
      <c r="AU27" s="26">
        <v>0</v>
      </c>
      <c r="AV27" s="26">
        <v>0</v>
      </c>
      <c r="AW27" s="26">
        <v>24.828840594600003</v>
      </c>
      <c r="AX27" s="26">
        <v>0</v>
      </c>
    </row>
    <row r="28" spans="1:50" ht="63">
      <c r="A28" s="28" t="s">
        <v>366</v>
      </c>
      <c r="B28" s="29" t="s">
        <v>77</v>
      </c>
      <c r="C28" s="30" t="s">
        <v>53</v>
      </c>
      <c r="D28" s="21">
        <v>2019</v>
      </c>
      <c r="E28" s="21">
        <v>2019</v>
      </c>
      <c r="F28" s="26">
        <v>6.3921999999999999</v>
      </c>
      <c r="G28" s="31">
        <v>31.960999999999999</v>
      </c>
      <c r="H28" s="33">
        <v>43497</v>
      </c>
      <c r="I28" s="31">
        <v>31.960999999999999</v>
      </c>
      <c r="J28" s="31">
        <v>31.960999999999999</v>
      </c>
      <c r="K28" s="27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7">
        <v>0</v>
      </c>
      <c r="V28" s="26">
        <v>0</v>
      </c>
      <c r="W28" s="26">
        <v>0</v>
      </c>
      <c r="X28" s="26">
        <v>0</v>
      </c>
      <c r="Y28" s="26">
        <v>0</v>
      </c>
      <c r="Z28" s="27">
        <v>0</v>
      </c>
      <c r="AA28" s="26">
        <v>0</v>
      </c>
      <c r="AB28" s="26">
        <v>0</v>
      </c>
      <c r="AC28" s="26">
        <v>0</v>
      </c>
      <c r="AD28" s="26">
        <v>0</v>
      </c>
      <c r="AE28" s="31">
        <v>31.960999999999999</v>
      </c>
      <c r="AF28" s="26">
        <v>0</v>
      </c>
      <c r="AG28" s="26">
        <v>0</v>
      </c>
      <c r="AH28" s="31">
        <v>31.960999999999999</v>
      </c>
      <c r="AI28" s="27">
        <v>0</v>
      </c>
      <c r="AJ28" s="27">
        <v>0</v>
      </c>
      <c r="AK28" s="26">
        <v>0</v>
      </c>
      <c r="AL28" s="26">
        <v>0</v>
      </c>
      <c r="AM28" s="26">
        <v>0</v>
      </c>
      <c r="AN28" s="26">
        <v>0</v>
      </c>
      <c r="AO28" s="27">
        <v>0</v>
      </c>
      <c r="AP28" s="26">
        <v>0</v>
      </c>
      <c r="AQ28" s="26">
        <v>0</v>
      </c>
      <c r="AR28" s="26">
        <v>0</v>
      </c>
      <c r="AS28" s="26">
        <v>0</v>
      </c>
      <c r="AT28" s="34">
        <v>31.960999999999999</v>
      </c>
      <c r="AU28" s="26">
        <v>0</v>
      </c>
      <c r="AV28" s="26">
        <v>0</v>
      </c>
      <c r="AW28" s="34">
        <v>31.960999999999999</v>
      </c>
      <c r="AX28" s="26">
        <v>0</v>
      </c>
    </row>
    <row r="29" spans="1:50" ht="63">
      <c r="A29" s="28" t="s">
        <v>367</v>
      </c>
      <c r="B29" s="29" t="s">
        <v>78</v>
      </c>
      <c r="C29" s="30" t="s">
        <v>53</v>
      </c>
      <c r="D29" s="21">
        <v>2020</v>
      </c>
      <c r="E29" s="21">
        <v>2020</v>
      </c>
      <c r="F29" s="26">
        <v>4.510904</v>
      </c>
      <c r="G29" s="27">
        <v>22.55452</v>
      </c>
      <c r="H29" s="26">
        <v>0</v>
      </c>
      <c r="I29" s="27">
        <v>23.357951769580001</v>
      </c>
      <c r="J29" s="27">
        <v>23.357951769580001</v>
      </c>
      <c r="K29" s="27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7">
        <v>0</v>
      </c>
      <c r="V29" s="26">
        <v>0</v>
      </c>
      <c r="W29" s="26">
        <v>0</v>
      </c>
      <c r="X29" s="26">
        <v>0</v>
      </c>
      <c r="Y29" s="26">
        <v>0</v>
      </c>
      <c r="Z29" s="27">
        <v>0</v>
      </c>
      <c r="AA29" s="26">
        <v>0</v>
      </c>
      <c r="AB29" s="26">
        <v>0</v>
      </c>
      <c r="AC29" s="26">
        <v>0</v>
      </c>
      <c r="AD29" s="26">
        <v>0</v>
      </c>
      <c r="AE29" s="27">
        <v>0</v>
      </c>
      <c r="AF29" s="26">
        <v>0</v>
      </c>
      <c r="AG29" s="26">
        <v>0</v>
      </c>
      <c r="AH29" s="26">
        <v>0</v>
      </c>
      <c r="AI29" s="26">
        <v>0</v>
      </c>
      <c r="AJ29" s="27">
        <v>28.366</v>
      </c>
      <c r="AK29" s="26">
        <v>0</v>
      </c>
      <c r="AL29" s="26">
        <v>0</v>
      </c>
      <c r="AM29" s="27">
        <v>28.366</v>
      </c>
      <c r="AN29" s="27">
        <v>0</v>
      </c>
      <c r="AO29" s="27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28.366</v>
      </c>
      <c r="AU29" s="26">
        <v>0</v>
      </c>
      <c r="AV29" s="26">
        <v>0</v>
      </c>
      <c r="AW29" s="26">
        <v>28.366</v>
      </c>
      <c r="AX29" s="26">
        <v>0</v>
      </c>
    </row>
    <row r="30" spans="1:50" ht="63">
      <c r="A30" s="28" t="s">
        <v>368</v>
      </c>
      <c r="B30" s="29" t="s">
        <v>79</v>
      </c>
      <c r="C30" s="30" t="s">
        <v>53</v>
      </c>
      <c r="D30" s="21">
        <v>2021</v>
      </c>
      <c r="E30" s="21">
        <v>2021</v>
      </c>
      <c r="F30" s="26">
        <v>4.3124279999999997</v>
      </c>
      <c r="G30" s="27">
        <v>21.562139999999999</v>
      </c>
      <c r="H30" s="26">
        <v>0</v>
      </c>
      <c r="I30" s="27">
        <v>22.445914946538</v>
      </c>
      <c r="J30" s="27">
        <v>22.445914946538</v>
      </c>
      <c r="K30" s="27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7">
        <v>0</v>
      </c>
      <c r="V30" s="26">
        <v>0</v>
      </c>
      <c r="W30" s="26">
        <v>0</v>
      </c>
      <c r="X30" s="26">
        <v>0</v>
      </c>
      <c r="Y30" s="26">
        <v>0</v>
      </c>
      <c r="Z30" s="27">
        <v>0</v>
      </c>
      <c r="AA30" s="26">
        <v>0</v>
      </c>
      <c r="AB30" s="26">
        <v>0</v>
      </c>
      <c r="AC30" s="26">
        <v>0</v>
      </c>
      <c r="AD30" s="26">
        <v>0</v>
      </c>
      <c r="AE30" s="27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7">
        <v>57.25</v>
      </c>
      <c r="AP30" s="26">
        <v>0</v>
      </c>
      <c r="AQ30" s="35">
        <v>0</v>
      </c>
      <c r="AR30" s="27">
        <f>56.36+0.89</f>
        <v>57.25</v>
      </c>
      <c r="AS30" s="27">
        <v>0</v>
      </c>
      <c r="AT30" s="26">
        <v>57.25</v>
      </c>
      <c r="AU30" s="26">
        <v>0</v>
      </c>
      <c r="AV30" s="26">
        <v>0</v>
      </c>
      <c r="AW30" s="26">
        <v>56.36</v>
      </c>
      <c r="AX30" s="26">
        <v>0.89</v>
      </c>
    </row>
    <row r="31" spans="1:50" ht="63">
      <c r="A31" s="28" t="s">
        <v>80</v>
      </c>
      <c r="B31" s="29" t="s">
        <v>81</v>
      </c>
      <c r="C31" s="30" t="s">
        <v>53</v>
      </c>
      <c r="D31" s="21">
        <v>2018</v>
      </c>
      <c r="E31" s="21">
        <v>2021</v>
      </c>
      <c r="F31" s="26">
        <v>0.73962684000000001</v>
      </c>
      <c r="G31" s="27">
        <v>3.6981342000000001</v>
      </c>
      <c r="H31" s="26">
        <v>0</v>
      </c>
      <c r="I31" s="27">
        <v>3.6981342000000001</v>
      </c>
      <c r="J31" s="27">
        <v>1.014</v>
      </c>
      <c r="K31" s="27">
        <v>0.46822399999999997</v>
      </c>
      <c r="L31" s="27">
        <v>0</v>
      </c>
      <c r="M31" s="27">
        <v>0</v>
      </c>
      <c r="N31" s="27">
        <v>0</v>
      </c>
      <c r="O31" s="27">
        <v>0.46822399999999997</v>
      </c>
      <c r="P31" s="27">
        <v>0.46822399999999997</v>
      </c>
      <c r="Q31" s="27">
        <v>0</v>
      </c>
      <c r="R31" s="27">
        <v>0</v>
      </c>
      <c r="S31" s="27">
        <v>0</v>
      </c>
      <c r="T31" s="27">
        <v>0.46822399999999997</v>
      </c>
      <c r="U31" s="27">
        <v>0.9</v>
      </c>
      <c r="V31" s="27">
        <v>0</v>
      </c>
      <c r="W31" s="27">
        <v>0</v>
      </c>
      <c r="X31" s="27">
        <v>0.9</v>
      </c>
      <c r="Y31" s="27">
        <v>0.9</v>
      </c>
      <c r="Z31" s="27">
        <v>3.0661835399999999</v>
      </c>
      <c r="AA31" s="27">
        <v>0</v>
      </c>
      <c r="AB31" s="27">
        <v>0</v>
      </c>
      <c r="AC31" s="27">
        <v>2.16618354</v>
      </c>
      <c r="AD31" s="27">
        <v>0.9</v>
      </c>
      <c r="AE31" s="31">
        <v>1.014</v>
      </c>
      <c r="AF31" s="27">
        <v>0</v>
      </c>
      <c r="AG31" s="27">
        <v>0</v>
      </c>
      <c r="AH31" s="31">
        <v>1.014</v>
      </c>
      <c r="AI31" s="27">
        <v>0</v>
      </c>
      <c r="AJ31" s="27">
        <v>1.014</v>
      </c>
      <c r="AK31" s="27">
        <v>0</v>
      </c>
      <c r="AL31" s="27">
        <v>0</v>
      </c>
      <c r="AM31" s="27">
        <v>1.014</v>
      </c>
      <c r="AN31" s="27">
        <v>0</v>
      </c>
      <c r="AO31" s="27">
        <v>0.69599999999999995</v>
      </c>
      <c r="AP31" s="27">
        <v>0</v>
      </c>
      <c r="AQ31" s="27">
        <v>0</v>
      </c>
      <c r="AR31" s="27">
        <v>0.69599999999999995</v>
      </c>
      <c r="AS31" s="27">
        <v>0</v>
      </c>
      <c r="AT31" s="26">
        <v>6.2584075400000003</v>
      </c>
      <c r="AU31" s="26">
        <v>0</v>
      </c>
      <c r="AV31" s="26">
        <v>0</v>
      </c>
      <c r="AW31" s="26">
        <v>4.19418354</v>
      </c>
      <c r="AX31" s="26">
        <v>2.0642240000000003</v>
      </c>
    </row>
    <row r="32" spans="1:50" ht="63">
      <c r="A32" s="28" t="s">
        <v>66</v>
      </c>
      <c r="B32" s="29" t="s">
        <v>82</v>
      </c>
      <c r="C32" s="30" t="s">
        <v>53</v>
      </c>
      <c r="D32" s="21">
        <v>2017</v>
      </c>
      <c r="E32" s="21">
        <v>2017</v>
      </c>
      <c r="F32" s="26">
        <v>9.36448E-2</v>
      </c>
      <c r="G32" s="27">
        <v>0.46822399999999997</v>
      </c>
      <c r="H32" s="26">
        <v>0</v>
      </c>
      <c r="I32" s="27">
        <v>0.46822399999999997</v>
      </c>
      <c r="J32" s="27">
        <v>0</v>
      </c>
      <c r="K32" s="27">
        <v>0.46822399999999997</v>
      </c>
      <c r="L32" s="27">
        <v>0</v>
      </c>
      <c r="M32" s="27">
        <v>0</v>
      </c>
      <c r="N32" s="21">
        <v>0</v>
      </c>
      <c r="O32" s="27">
        <v>0.46822399999999997</v>
      </c>
      <c r="P32" s="27">
        <v>0.46822399999999997</v>
      </c>
      <c r="Q32" s="27">
        <v>0</v>
      </c>
      <c r="R32" s="27">
        <v>0</v>
      </c>
      <c r="S32" s="21">
        <v>0</v>
      </c>
      <c r="T32" s="27">
        <v>0.46822399999999997</v>
      </c>
      <c r="U32" s="27">
        <v>0</v>
      </c>
      <c r="V32" s="26">
        <v>0</v>
      </c>
      <c r="W32" s="26">
        <v>0</v>
      </c>
      <c r="X32" s="26">
        <v>0</v>
      </c>
      <c r="Y32" s="26">
        <v>0</v>
      </c>
      <c r="Z32" s="27">
        <v>0</v>
      </c>
      <c r="AA32" s="26">
        <v>0</v>
      </c>
      <c r="AB32" s="26">
        <v>0</v>
      </c>
      <c r="AC32" s="26">
        <v>0</v>
      </c>
      <c r="AD32" s="26">
        <v>0</v>
      </c>
      <c r="AE32" s="27">
        <v>0</v>
      </c>
      <c r="AF32" s="26">
        <v>0</v>
      </c>
      <c r="AG32" s="26">
        <v>0</v>
      </c>
      <c r="AH32" s="26">
        <v>0</v>
      </c>
      <c r="AI32" s="26">
        <v>0</v>
      </c>
      <c r="AJ32" s="27">
        <v>0</v>
      </c>
      <c r="AK32" s="26">
        <v>0</v>
      </c>
      <c r="AL32" s="26">
        <v>0</v>
      </c>
      <c r="AM32" s="26">
        <v>0</v>
      </c>
      <c r="AN32" s="26">
        <v>0</v>
      </c>
      <c r="AO32" s="27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0.46822399999999997</v>
      </c>
      <c r="AU32" s="26">
        <v>0</v>
      </c>
      <c r="AV32" s="26">
        <v>0</v>
      </c>
      <c r="AW32" s="26">
        <v>0</v>
      </c>
      <c r="AX32" s="26">
        <v>0.46822399999999997</v>
      </c>
    </row>
    <row r="33" spans="1:50" ht="63">
      <c r="A33" s="28" t="s">
        <v>366</v>
      </c>
      <c r="B33" s="29" t="s">
        <v>83</v>
      </c>
      <c r="C33" s="30" t="s">
        <v>53</v>
      </c>
      <c r="D33" s="21">
        <v>2018</v>
      </c>
      <c r="E33" s="21">
        <v>2018</v>
      </c>
      <c r="F33" s="26">
        <v>0.17986268</v>
      </c>
      <c r="G33" s="27">
        <v>0.89931339999999993</v>
      </c>
      <c r="H33" s="26">
        <v>0</v>
      </c>
      <c r="I33" s="27">
        <v>0.89931339999999993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0.9</v>
      </c>
      <c r="V33" s="26">
        <v>0</v>
      </c>
      <c r="W33" s="26">
        <v>0</v>
      </c>
      <c r="X33" s="21">
        <v>0.9</v>
      </c>
      <c r="Y33" s="27">
        <v>0</v>
      </c>
      <c r="Z33" s="27">
        <v>3.0661835399999999</v>
      </c>
      <c r="AA33" s="26">
        <v>0</v>
      </c>
      <c r="AB33" s="26">
        <v>0</v>
      </c>
      <c r="AC33" s="37">
        <v>2.16618354</v>
      </c>
      <c r="AD33" s="27">
        <v>0.9</v>
      </c>
      <c r="AE33" s="27">
        <v>0</v>
      </c>
      <c r="AF33" s="26">
        <v>0</v>
      </c>
      <c r="AG33" s="26">
        <v>0</v>
      </c>
      <c r="AH33" s="26">
        <v>0</v>
      </c>
      <c r="AI33" s="26">
        <v>0</v>
      </c>
      <c r="AJ33" s="27">
        <v>0</v>
      </c>
      <c r="AK33" s="26">
        <v>0</v>
      </c>
      <c r="AL33" s="26">
        <v>0</v>
      </c>
      <c r="AM33" s="26">
        <v>0</v>
      </c>
      <c r="AN33" s="26">
        <v>0</v>
      </c>
      <c r="AO33" s="27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3.0661835399999999</v>
      </c>
      <c r="AU33" s="26">
        <v>0</v>
      </c>
      <c r="AV33" s="26">
        <v>0</v>
      </c>
      <c r="AW33" s="26">
        <v>2.16618354</v>
      </c>
      <c r="AX33" s="26">
        <v>0.9</v>
      </c>
    </row>
    <row r="34" spans="1:50" ht="63">
      <c r="A34" s="28" t="s">
        <v>367</v>
      </c>
      <c r="B34" s="29" t="s">
        <v>84</v>
      </c>
      <c r="C34" s="30" t="s">
        <v>53</v>
      </c>
      <c r="D34" s="21">
        <v>2019</v>
      </c>
      <c r="E34" s="21">
        <v>2019</v>
      </c>
      <c r="F34" s="34">
        <v>0.20280000000000001</v>
      </c>
      <c r="G34" s="31">
        <v>1.014</v>
      </c>
      <c r="H34" s="33">
        <v>43497</v>
      </c>
      <c r="I34" s="31">
        <v>1.014</v>
      </c>
      <c r="J34" s="31">
        <v>1.014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6">
        <v>0</v>
      </c>
      <c r="W34" s="26">
        <v>0</v>
      </c>
      <c r="X34" s="26">
        <v>0</v>
      </c>
      <c r="Y34" s="26">
        <v>0</v>
      </c>
      <c r="Z34" s="27">
        <v>0</v>
      </c>
      <c r="AA34" s="26">
        <v>0</v>
      </c>
      <c r="AB34" s="26">
        <v>0</v>
      </c>
      <c r="AC34" s="26">
        <v>0</v>
      </c>
      <c r="AD34" s="26">
        <v>0</v>
      </c>
      <c r="AE34" s="31">
        <v>1.014</v>
      </c>
      <c r="AF34" s="26">
        <v>0</v>
      </c>
      <c r="AG34" s="26">
        <v>0</v>
      </c>
      <c r="AH34" s="34">
        <v>1.014</v>
      </c>
      <c r="AI34" s="27">
        <v>0</v>
      </c>
      <c r="AJ34" s="27">
        <v>0</v>
      </c>
      <c r="AK34" s="26">
        <v>0</v>
      </c>
      <c r="AL34" s="26">
        <v>0</v>
      </c>
      <c r="AM34" s="26">
        <v>0</v>
      </c>
      <c r="AN34" s="26">
        <v>0</v>
      </c>
      <c r="AO34" s="27">
        <v>0</v>
      </c>
      <c r="AP34" s="26">
        <v>0</v>
      </c>
      <c r="AQ34" s="26">
        <v>0</v>
      </c>
      <c r="AR34" s="26">
        <v>0</v>
      </c>
      <c r="AS34" s="26">
        <v>0</v>
      </c>
      <c r="AT34" s="34">
        <v>1.014</v>
      </c>
      <c r="AU34" s="26">
        <v>0</v>
      </c>
      <c r="AV34" s="26">
        <v>0</v>
      </c>
      <c r="AW34" s="34">
        <v>1.014</v>
      </c>
      <c r="AX34" s="26">
        <v>0</v>
      </c>
    </row>
    <row r="35" spans="1:50" ht="63">
      <c r="A35" s="28" t="s">
        <v>368</v>
      </c>
      <c r="B35" s="29" t="s">
        <v>85</v>
      </c>
      <c r="C35" s="30" t="s">
        <v>53</v>
      </c>
      <c r="D35" s="21">
        <v>2020</v>
      </c>
      <c r="E35" s="21">
        <v>2020</v>
      </c>
      <c r="F35" s="26">
        <v>0.12622931999999998</v>
      </c>
      <c r="G35" s="27">
        <v>0.63114659999999989</v>
      </c>
      <c r="H35" s="26">
        <v>0</v>
      </c>
      <c r="I35" s="27">
        <v>0.63114659999999989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6">
        <v>0</v>
      </c>
      <c r="W35" s="26">
        <v>0</v>
      </c>
      <c r="X35" s="26">
        <v>0</v>
      </c>
      <c r="Y35" s="26">
        <v>0</v>
      </c>
      <c r="Z35" s="27">
        <v>0</v>
      </c>
      <c r="AA35" s="26">
        <v>0</v>
      </c>
      <c r="AB35" s="26">
        <v>0</v>
      </c>
      <c r="AC35" s="26">
        <v>0</v>
      </c>
      <c r="AD35" s="26">
        <v>0</v>
      </c>
      <c r="AE35" s="27">
        <v>0</v>
      </c>
      <c r="AF35" s="26">
        <v>0</v>
      </c>
      <c r="AG35" s="26">
        <v>0</v>
      </c>
      <c r="AH35" s="26">
        <v>0</v>
      </c>
      <c r="AI35" s="26">
        <v>0</v>
      </c>
      <c r="AJ35" s="31">
        <v>1.014</v>
      </c>
      <c r="AK35" s="26">
        <v>0</v>
      </c>
      <c r="AL35" s="26">
        <v>0</v>
      </c>
      <c r="AM35" s="34">
        <v>1.014</v>
      </c>
      <c r="AN35" s="27">
        <v>0</v>
      </c>
      <c r="AO35" s="27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1.014</v>
      </c>
      <c r="AU35" s="26">
        <v>0</v>
      </c>
      <c r="AV35" s="26">
        <v>0</v>
      </c>
      <c r="AW35" s="26">
        <v>1.014</v>
      </c>
      <c r="AX35" s="26">
        <v>0</v>
      </c>
    </row>
    <row r="36" spans="1:50" ht="63">
      <c r="A36" s="28" t="s">
        <v>369</v>
      </c>
      <c r="B36" s="29" t="s">
        <v>86</v>
      </c>
      <c r="C36" s="30" t="s">
        <v>53</v>
      </c>
      <c r="D36" s="21">
        <v>2021</v>
      </c>
      <c r="E36" s="21">
        <v>2021</v>
      </c>
      <c r="F36" s="26">
        <v>0.13709004</v>
      </c>
      <c r="G36" s="27">
        <v>0.68545020000000001</v>
      </c>
      <c r="H36" s="26">
        <v>0</v>
      </c>
      <c r="I36" s="27">
        <v>0.68545020000000001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6">
        <v>0</v>
      </c>
      <c r="W36" s="26">
        <v>0</v>
      </c>
      <c r="X36" s="26">
        <v>0</v>
      </c>
      <c r="Y36" s="26">
        <v>0</v>
      </c>
      <c r="Z36" s="27">
        <v>0</v>
      </c>
      <c r="AA36" s="26">
        <v>0</v>
      </c>
      <c r="AB36" s="26">
        <v>0</v>
      </c>
      <c r="AC36" s="26">
        <v>0</v>
      </c>
      <c r="AD36" s="26">
        <v>0</v>
      </c>
      <c r="AE36" s="27">
        <v>0</v>
      </c>
      <c r="AF36" s="26">
        <v>0</v>
      </c>
      <c r="AG36" s="26">
        <v>0</v>
      </c>
      <c r="AH36" s="26">
        <v>0</v>
      </c>
      <c r="AI36" s="26">
        <v>0</v>
      </c>
      <c r="AJ36" s="27">
        <v>0</v>
      </c>
      <c r="AK36" s="26">
        <v>0</v>
      </c>
      <c r="AL36" s="26">
        <v>0</v>
      </c>
      <c r="AM36" s="26">
        <v>0</v>
      </c>
      <c r="AN36" s="26">
        <v>0</v>
      </c>
      <c r="AO36" s="27">
        <v>0.69599999999999995</v>
      </c>
      <c r="AP36" s="26">
        <v>0</v>
      </c>
      <c r="AQ36" s="26">
        <v>0</v>
      </c>
      <c r="AR36" s="27">
        <v>0.69599999999999995</v>
      </c>
      <c r="AS36" s="27">
        <v>0</v>
      </c>
      <c r="AT36" s="26">
        <v>0.69599999999999995</v>
      </c>
      <c r="AU36" s="26">
        <v>0</v>
      </c>
      <c r="AV36" s="26">
        <v>0</v>
      </c>
      <c r="AW36" s="26">
        <v>0</v>
      </c>
      <c r="AX36" s="26">
        <v>0.69599999999999995</v>
      </c>
    </row>
    <row r="37" spans="1:50" ht="47.25">
      <c r="A37" s="28" t="s">
        <v>87</v>
      </c>
      <c r="B37" s="29" t="s">
        <v>88</v>
      </c>
      <c r="C37" s="30" t="s">
        <v>53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7">
        <v>0</v>
      </c>
      <c r="J37" s="26">
        <v>0</v>
      </c>
      <c r="K37" s="26">
        <v>0</v>
      </c>
      <c r="L37" s="27">
        <v>0</v>
      </c>
      <c r="M37" s="27">
        <v>0</v>
      </c>
      <c r="N37" s="26">
        <v>0</v>
      </c>
      <c r="O37" s="27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7">
        <v>0</v>
      </c>
      <c r="V37" s="26">
        <v>0</v>
      </c>
      <c r="W37" s="26">
        <v>0</v>
      </c>
      <c r="X37" s="26">
        <v>0</v>
      </c>
      <c r="Y37" s="26">
        <v>0</v>
      </c>
      <c r="Z37" s="27">
        <v>0</v>
      </c>
      <c r="AA37" s="26">
        <v>0</v>
      </c>
      <c r="AB37" s="26">
        <v>0</v>
      </c>
      <c r="AC37" s="26">
        <v>0</v>
      </c>
      <c r="AD37" s="26">
        <v>0</v>
      </c>
      <c r="AE37" s="27">
        <v>0</v>
      </c>
      <c r="AF37" s="26">
        <v>0</v>
      </c>
      <c r="AG37" s="26">
        <v>0</v>
      </c>
      <c r="AH37" s="26">
        <v>0</v>
      </c>
      <c r="AI37" s="27">
        <v>0</v>
      </c>
      <c r="AJ37" s="27">
        <v>0</v>
      </c>
      <c r="AK37" s="26">
        <v>0</v>
      </c>
      <c r="AL37" s="26">
        <v>0</v>
      </c>
      <c r="AM37" s="26">
        <v>0</v>
      </c>
      <c r="AN37" s="26">
        <v>0</v>
      </c>
      <c r="AO37" s="27">
        <v>0</v>
      </c>
      <c r="AP37" s="26">
        <v>0</v>
      </c>
      <c r="AQ37" s="26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</row>
    <row r="38" spans="1:50" ht="31.5">
      <c r="A38" s="28" t="s">
        <v>89</v>
      </c>
      <c r="B38" s="29" t="s">
        <v>90</v>
      </c>
      <c r="C38" s="30" t="s">
        <v>53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</row>
    <row r="39" spans="1:50" ht="63">
      <c r="A39" s="28" t="s">
        <v>91</v>
      </c>
      <c r="B39" s="29" t="s">
        <v>92</v>
      </c>
      <c r="C39" s="30" t="s">
        <v>53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7">
        <v>0</v>
      </c>
      <c r="J39" s="26">
        <v>0</v>
      </c>
      <c r="K39" s="26">
        <v>0</v>
      </c>
      <c r="L39" s="27">
        <v>0</v>
      </c>
      <c r="M39" s="27">
        <v>0</v>
      </c>
      <c r="N39" s="21">
        <v>0</v>
      </c>
      <c r="O39" s="27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7">
        <v>0</v>
      </c>
      <c r="V39" s="21">
        <v>0</v>
      </c>
      <c r="W39" s="21">
        <v>0</v>
      </c>
      <c r="X39" s="21">
        <v>0</v>
      </c>
      <c r="Y39" s="21">
        <v>0</v>
      </c>
      <c r="Z39" s="27">
        <v>0</v>
      </c>
      <c r="AA39" s="21">
        <v>0</v>
      </c>
      <c r="AB39" s="21">
        <v>0</v>
      </c>
      <c r="AC39" s="21">
        <v>0</v>
      </c>
      <c r="AD39" s="21">
        <v>0</v>
      </c>
      <c r="AE39" s="27">
        <v>0</v>
      </c>
      <c r="AF39" s="21">
        <v>0</v>
      </c>
      <c r="AG39" s="21">
        <v>0</v>
      </c>
      <c r="AH39" s="21">
        <v>0</v>
      </c>
      <c r="AI39" s="27">
        <v>0</v>
      </c>
      <c r="AJ39" s="27">
        <v>0</v>
      </c>
      <c r="AK39" s="38">
        <v>0</v>
      </c>
      <c r="AL39" s="38">
        <v>0</v>
      </c>
      <c r="AM39" s="38">
        <v>0</v>
      </c>
      <c r="AN39" s="38">
        <v>0</v>
      </c>
      <c r="AO39" s="27">
        <v>0</v>
      </c>
      <c r="AP39" s="26">
        <v>0</v>
      </c>
      <c r="AQ39" s="26">
        <v>0</v>
      </c>
      <c r="AR39" s="26">
        <v>0</v>
      </c>
      <c r="AS39" s="27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</row>
    <row r="40" spans="1:50" ht="47.25">
      <c r="A40" s="28" t="s">
        <v>93</v>
      </c>
      <c r="B40" s="29" t="s">
        <v>94</v>
      </c>
      <c r="C40" s="30" t="s">
        <v>53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7">
        <v>0</v>
      </c>
      <c r="J40" s="26">
        <v>0</v>
      </c>
      <c r="K40" s="21">
        <v>0</v>
      </c>
      <c r="L40" s="27">
        <v>0</v>
      </c>
      <c r="M40" s="27">
        <v>0</v>
      </c>
      <c r="N40" s="21">
        <v>0</v>
      </c>
      <c r="O40" s="27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7">
        <v>0</v>
      </c>
      <c r="V40" s="21">
        <v>0</v>
      </c>
      <c r="W40" s="21">
        <v>0</v>
      </c>
      <c r="X40" s="21">
        <v>0</v>
      </c>
      <c r="Y40" s="21">
        <v>0</v>
      </c>
      <c r="Z40" s="27">
        <v>0</v>
      </c>
      <c r="AA40" s="21">
        <v>0</v>
      </c>
      <c r="AB40" s="21">
        <v>0</v>
      </c>
      <c r="AC40" s="21">
        <v>0</v>
      </c>
      <c r="AD40" s="21">
        <v>0</v>
      </c>
      <c r="AE40" s="27">
        <v>0</v>
      </c>
      <c r="AF40" s="21">
        <v>0</v>
      </c>
      <c r="AG40" s="21">
        <v>0</v>
      </c>
      <c r="AH40" s="21">
        <v>0</v>
      </c>
      <c r="AI40" s="27">
        <v>0</v>
      </c>
      <c r="AJ40" s="27">
        <v>0</v>
      </c>
      <c r="AK40" s="38">
        <v>0</v>
      </c>
      <c r="AL40" s="38">
        <v>0</v>
      </c>
      <c r="AM40" s="38">
        <v>0</v>
      </c>
      <c r="AN40" s="38">
        <v>0</v>
      </c>
      <c r="AO40" s="27">
        <v>0</v>
      </c>
      <c r="AP40" s="26">
        <v>0</v>
      </c>
      <c r="AQ40" s="26">
        <v>0</v>
      </c>
      <c r="AR40" s="26">
        <v>0</v>
      </c>
      <c r="AS40" s="27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</row>
    <row r="41" spans="1:50" ht="47.25">
      <c r="A41" s="28" t="s">
        <v>95</v>
      </c>
      <c r="B41" s="29" t="s">
        <v>96</v>
      </c>
      <c r="C41" s="30" t="s">
        <v>53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</row>
    <row r="42" spans="1:50" ht="31.5">
      <c r="A42" s="28" t="s">
        <v>97</v>
      </c>
      <c r="B42" s="29" t="s">
        <v>98</v>
      </c>
      <c r="C42" s="30" t="s">
        <v>53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</row>
    <row r="43" spans="1:50" ht="94.5">
      <c r="A43" s="28" t="s">
        <v>66</v>
      </c>
      <c r="B43" s="29" t="s">
        <v>99</v>
      </c>
      <c r="C43" s="30" t="s">
        <v>53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7">
        <v>0</v>
      </c>
      <c r="J43" s="26">
        <v>0</v>
      </c>
      <c r="K43" s="26">
        <v>0</v>
      </c>
      <c r="L43" s="27">
        <v>0</v>
      </c>
      <c r="M43" s="27">
        <v>0</v>
      </c>
      <c r="N43" s="26">
        <v>0</v>
      </c>
      <c r="O43" s="27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7">
        <v>0</v>
      </c>
      <c r="V43" s="26">
        <v>0</v>
      </c>
      <c r="W43" s="26">
        <v>0</v>
      </c>
      <c r="X43" s="26">
        <v>0</v>
      </c>
      <c r="Y43" s="26">
        <v>0</v>
      </c>
      <c r="Z43" s="27">
        <v>0</v>
      </c>
      <c r="AA43" s="26">
        <v>0</v>
      </c>
      <c r="AB43" s="26">
        <v>0</v>
      </c>
      <c r="AC43" s="26">
        <v>0</v>
      </c>
      <c r="AD43" s="26">
        <v>0</v>
      </c>
      <c r="AE43" s="27">
        <v>0</v>
      </c>
      <c r="AF43" s="26">
        <v>0</v>
      </c>
      <c r="AG43" s="26">
        <v>0</v>
      </c>
      <c r="AH43" s="26">
        <v>0</v>
      </c>
      <c r="AI43" s="27">
        <v>0</v>
      </c>
      <c r="AJ43" s="27">
        <v>0</v>
      </c>
      <c r="AK43" s="38">
        <v>0</v>
      </c>
      <c r="AL43" s="38">
        <v>0</v>
      </c>
      <c r="AM43" s="38">
        <v>0</v>
      </c>
      <c r="AN43" s="38">
        <v>0</v>
      </c>
      <c r="AO43" s="27">
        <v>0</v>
      </c>
      <c r="AP43" s="26">
        <v>0</v>
      </c>
      <c r="AQ43" s="26">
        <v>0</v>
      </c>
      <c r="AR43" s="26">
        <v>0</v>
      </c>
      <c r="AS43" s="27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</row>
    <row r="44" spans="1:50" ht="78.75">
      <c r="A44" s="28" t="s">
        <v>366</v>
      </c>
      <c r="B44" s="29" t="s">
        <v>100</v>
      </c>
      <c r="C44" s="30" t="s">
        <v>53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v>0</v>
      </c>
      <c r="K44" s="26">
        <v>0</v>
      </c>
      <c r="L44" s="27">
        <v>0</v>
      </c>
      <c r="M44" s="27">
        <v>0</v>
      </c>
      <c r="N44" s="26">
        <v>0</v>
      </c>
      <c r="O44" s="27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7">
        <v>0</v>
      </c>
      <c r="V44" s="26">
        <v>0</v>
      </c>
      <c r="W44" s="26">
        <v>0</v>
      </c>
      <c r="X44" s="26">
        <v>0</v>
      </c>
      <c r="Y44" s="26">
        <v>0</v>
      </c>
      <c r="Z44" s="27">
        <v>0</v>
      </c>
      <c r="AA44" s="26">
        <v>0</v>
      </c>
      <c r="AB44" s="26">
        <v>0</v>
      </c>
      <c r="AC44" s="26">
        <v>0</v>
      </c>
      <c r="AD44" s="26">
        <v>0</v>
      </c>
      <c r="AE44" s="27">
        <v>0</v>
      </c>
      <c r="AF44" s="26">
        <v>0</v>
      </c>
      <c r="AG44" s="26">
        <v>0</v>
      </c>
      <c r="AH44" s="26">
        <v>0</v>
      </c>
      <c r="AI44" s="27">
        <v>0</v>
      </c>
      <c r="AJ44" s="27">
        <v>0</v>
      </c>
      <c r="AK44" s="38">
        <v>0</v>
      </c>
      <c r="AL44" s="38">
        <v>0</v>
      </c>
      <c r="AM44" s="38">
        <v>0</v>
      </c>
      <c r="AN44" s="38">
        <v>0</v>
      </c>
      <c r="AO44" s="27">
        <v>0</v>
      </c>
      <c r="AP44" s="26">
        <v>0</v>
      </c>
      <c r="AQ44" s="26">
        <v>0</v>
      </c>
      <c r="AR44" s="26">
        <v>0</v>
      </c>
      <c r="AS44" s="27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</row>
    <row r="45" spans="1:50" ht="94.5">
      <c r="A45" s="28" t="s">
        <v>367</v>
      </c>
      <c r="B45" s="29" t="s">
        <v>101</v>
      </c>
      <c r="C45" s="30" t="s">
        <v>53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v>0</v>
      </c>
      <c r="K45" s="26">
        <v>0</v>
      </c>
      <c r="L45" s="27">
        <v>0</v>
      </c>
      <c r="M45" s="27">
        <v>0</v>
      </c>
      <c r="N45" s="26">
        <v>0</v>
      </c>
      <c r="O45" s="27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7">
        <v>0</v>
      </c>
      <c r="V45" s="26">
        <v>0</v>
      </c>
      <c r="W45" s="26">
        <v>0</v>
      </c>
      <c r="X45" s="26">
        <v>0</v>
      </c>
      <c r="Y45" s="26">
        <v>0</v>
      </c>
      <c r="Z45" s="27">
        <v>0</v>
      </c>
      <c r="AA45" s="26">
        <v>0</v>
      </c>
      <c r="AB45" s="26">
        <v>0</v>
      </c>
      <c r="AC45" s="26">
        <v>0</v>
      </c>
      <c r="AD45" s="26">
        <v>0</v>
      </c>
      <c r="AE45" s="27">
        <v>0</v>
      </c>
      <c r="AF45" s="26">
        <v>0</v>
      </c>
      <c r="AG45" s="26">
        <v>0</v>
      </c>
      <c r="AH45" s="26">
        <v>0</v>
      </c>
      <c r="AI45" s="27">
        <v>0</v>
      </c>
      <c r="AJ45" s="27">
        <v>0</v>
      </c>
      <c r="AK45" s="38">
        <v>0</v>
      </c>
      <c r="AL45" s="38">
        <v>0</v>
      </c>
      <c r="AM45" s="38">
        <v>0</v>
      </c>
      <c r="AN45" s="38">
        <v>0</v>
      </c>
      <c r="AO45" s="27">
        <v>0</v>
      </c>
      <c r="AP45" s="26">
        <v>0</v>
      </c>
      <c r="AQ45" s="26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</row>
    <row r="46" spans="1:50" ht="31.5">
      <c r="A46" s="28" t="s">
        <v>102</v>
      </c>
      <c r="B46" s="29" t="s">
        <v>98</v>
      </c>
      <c r="C46" s="30" t="s">
        <v>53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v>0</v>
      </c>
      <c r="K46" s="21">
        <v>0</v>
      </c>
      <c r="L46" s="27">
        <v>0</v>
      </c>
      <c r="M46" s="27">
        <v>0</v>
      </c>
      <c r="N46" s="21">
        <v>0</v>
      </c>
      <c r="O46" s="27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7">
        <v>0</v>
      </c>
      <c r="V46" s="21">
        <v>0</v>
      </c>
      <c r="W46" s="21">
        <v>0</v>
      </c>
      <c r="X46" s="21">
        <v>0</v>
      </c>
      <c r="Y46" s="21">
        <v>0</v>
      </c>
      <c r="Z46" s="27">
        <v>0</v>
      </c>
      <c r="AA46" s="21">
        <v>0</v>
      </c>
      <c r="AB46" s="21">
        <v>0</v>
      </c>
      <c r="AC46" s="21">
        <v>0</v>
      </c>
      <c r="AD46" s="21">
        <v>0</v>
      </c>
      <c r="AE46" s="27">
        <v>0</v>
      </c>
      <c r="AF46" s="21">
        <v>0</v>
      </c>
      <c r="AG46" s="21">
        <v>0</v>
      </c>
      <c r="AH46" s="21">
        <v>0</v>
      </c>
      <c r="AI46" s="27">
        <v>0</v>
      </c>
      <c r="AJ46" s="27">
        <v>0</v>
      </c>
      <c r="AK46" s="38">
        <v>0</v>
      </c>
      <c r="AL46" s="38">
        <v>0</v>
      </c>
      <c r="AM46" s="38">
        <v>0</v>
      </c>
      <c r="AN46" s="38">
        <v>0</v>
      </c>
      <c r="AO46" s="27">
        <v>0</v>
      </c>
      <c r="AP46" s="26">
        <v>0</v>
      </c>
      <c r="AQ46" s="26">
        <v>0</v>
      </c>
      <c r="AR46" s="26">
        <v>0</v>
      </c>
      <c r="AS46" s="27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</row>
    <row r="47" spans="1:50" ht="94.5">
      <c r="A47" s="28" t="s">
        <v>66</v>
      </c>
      <c r="B47" s="29" t="s">
        <v>99</v>
      </c>
      <c r="C47" s="30" t="s">
        <v>53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</row>
    <row r="48" spans="1:50" ht="78.75">
      <c r="A48" s="28" t="s">
        <v>366</v>
      </c>
      <c r="B48" s="29" t="s">
        <v>100</v>
      </c>
      <c r="C48" s="30" t="s">
        <v>53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v>0</v>
      </c>
      <c r="K48" s="26">
        <v>0</v>
      </c>
      <c r="L48" s="27">
        <v>0</v>
      </c>
      <c r="M48" s="27">
        <v>0</v>
      </c>
      <c r="N48" s="26">
        <v>0</v>
      </c>
      <c r="O48" s="27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7">
        <v>0</v>
      </c>
      <c r="V48" s="26">
        <v>0</v>
      </c>
      <c r="W48" s="26">
        <v>0</v>
      </c>
      <c r="X48" s="26">
        <v>0</v>
      </c>
      <c r="Y48" s="26">
        <v>0</v>
      </c>
      <c r="Z48" s="27">
        <v>0</v>
      </c>
      <c r="AA48" s="26">
        <v>0</v>
      </c>
      <c r="AB48" s="26">
        <v>0</v>
      </c>
      <c r="AC48" s="26">
        <v>0</v>
      </c>
      <c r="AD48" s="26">
        <v>0</v>
      </c>
      <c r="AE48" s="27">
        <v>0</v>
      </c>
      <c r="AF48" s="26">
        <v>0</v>
      </c>
      <c r="AG48" s="26">
        <v>0</v>
      </c>
      <c r="AH48" s="26">
        <v>0</v>
      </c>
      <c r="AI48" s="27">
        <v>0</v>
      </c>
      <c r="AJ48" s="27">
        <v>0</v>
      </c>
      <c r="AK48" s="38">
        <v>0</v>
      </c>
      <c r="AL48" s="38">
        <v>0</v>
      </c>
      <c r="AM48" s="38">
        <v>0</v>
      </c>
      <c r="AN48" s="38">
        <v>0</v>
      </c>
      <c r="AO48" s="27">
        <v>0</v>
      </c>
      <c r="AP48" s="26">
        <v>0</v>
      </c>
      <c r="AQ48" s="26">
        <v>0</v>
      </c>
      <c r="AR48" s="26">
        <v>0</v>
      </c>
      <c r="AS48" s="27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</row>
    <row r="49" spans="1:50" ht="94.5">
      <c r="A49" s="28" t="s">
        <v>367</v>
      </c>
      <c r="B49" s="29" t="s">
        <v>103</v>
      </c>
      <c r="C49" s="30" t="s">
        <v>53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v>0</v>
      </c>
      <c r="K49" s="26">
        <v>0</v>
      </c>
      <c r="L49" s="27">
        <v>0</v>
      </c>
      <c r="M49" s="27">
        <v>0</v>
      </c>
      <c r="N49" s="26">
        <v>0</v>
      </c>
      <c r="O49" s="27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7">
        <v>0</v>
      </c>
      <c r="V49" s="26">
        <v>0</v>
      </c>
      <c r="W49" s="26">
        <v>0</v>
      </c>
      <c r="X49" s="26">
        <v>0</v>
      </c>
      <c r="Y49" s="26">
        <v>0</v>
      </c>
      <c r="Z49" s="27">
        <v>0</v>
      </c>
      <c r="AA49" s="26">
        <v>0</v>
      </c>
      <c r="AB49" s="26">
        <v>0</v>
      </c>
      <c r="AC49" s="26">
        <v>0</v>
      </c>
      <c r="AD49" s="26">
        <v>0</v>
      </c>
      <c r="AE49" s="27">
        <v>0</v>
      </c>
      <c r="AF49" s="26">
        <v>0</v>
      </c>
      <c r="AG49" s="26">
        <v>0</v>
      </c>
      <c r="AH49" s="26">
        <v>0</v>
      </c>
      <c r="AI49" s="27">
        <v>0</v>
      </c>
      <c r="AJ49" s="27">
        <v>0</v>
      </c>
      <c r="AK49" s="38">
        <v>0</v>
      </c>
      <c r="AL49" s="38">
        <v>0</v>
      </c>
      <c r="AM49" s="38">
        <v>0</v>
      </c>
      <c r="AN49" s="38">
        <v>0</v>
      </c>
      <c r="AO49" s="27">
        <v>0</v>
      </c>
      <c r="AP49" s="26">
        <v>0</v>
      </c>
      <c r="AQ49" s="26">
        <v>0</v>
      </c>
      <c r="AR49" s="26">
        <v>0</v>
      </c>
      <c r="AS49" s="27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</row>
    <row r="50" spans="1:50" ht="78.75">
      <c r="A50" s="28" t="s">
        <v>104</v>
      </c>
      <c r="B50" s="29" t="s">
        <v>105</v>
      </c>
      <c r="C50" s="30" t="s">
        <v>53</v>
      </c>
      <c r="D50" s="26">
        <v>0</v>
      </c>
      <c r="E50" s="26">
        <v>0</v>
      </c>
      <c r="F50" s="27">
        <v>8.5000000001257292E-2</v>
      </c>
      <c r="G50" s="27">
        <v>0.42500000000628646</v>
      </c>
      <c r="H50" s="26">
        <v>0</v>
      </c>
      <c r="I50" s="27">
        <v>24.919999999999998</v>
      </c>
      <c r="J50" s="27">
        <v>0.4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0.44341174000000005</v>
      </c>
      <c r="V50" s="27">
        <v>0</v>
      </c>
      <c r="W50" s="27">
        <v>0</v>
      </c>
      <c r="X50" s="27">
        <v>0.42058826000000005</v>
      </c>
      <c r="Y50" s="27">
        <v>2.282348E-2</v>
      </c>
      <c r="Z50" s="27">
        <v>0.35982570000000003</v>
      </c>
      <c r="AA50" s="27">
        <v>0</v>
      </c>
      <c r="AB50" s="27">
        <v>0</v>
      </c>
      <c r="AC50" s="27">
        <v>0.35982570000000003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6">
        <v>0.35982570000000003</v>
      </c>
      <c r="AU50" s="26">
        <v>0</v>
      </c>
      <c r="AV50" s="26">
        <v>0</v>
      </c>
      <c r="AW50" s="26">
        <v>0.35982570000000003</v>
      </c>
      <c r="AX50" s="26">
        <v>0</v>
      </c>
    </row>
    <row r="51" spans="1:50" ht="63">
      <c r="A51" s="28" t="s">
        <v>106</v>
      </c>
      <c r="B51" s="29" t="s">
        <v>107</v>
      </c>
      <c r="C51" s="30" t="s">
        <v>53</v>
      </c>
      <c r="D51" s="26">
        <v>0</v>
      </c>
      <c r="E51" s="26">
        <v>0</v>
      </c>
      <c r="F51" s="27">
        <v>0</v>
      </c>
      <c r="G51" s="27">
        <v>0</v>
      </c>
      <c r="H51" s="26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</row>
    <row r="52" spans="1:50" ht="78.75">
      <c r="A52" s="28" t="s">
        <v>108</v>
      </c>
      <c r="B52" s="29" t="s">
        <v>109</v>
      </c>
      <c r="C52" s="30" t="s">
        <v>53</v>
      </c>
      <c r="D52" s="26">
        <v>0</v>
      </c>
      <c r="E52" s="26">
        <v>0</v>
      </c>
      <c r="F52" s="27">
        <v>8.5000000001257292E-2</v>
      </c>
      <c r="G52" s="39">
        <v>0.42500000000628646</v>
      </c>
      <c r="H52" s="26">
        <v>0</v>
      </c>
      <c r="I52" s="27">
        <v>0</v>
      </c>
      <c r="J52" s="27">
        <v>0.42500000000628646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0.44341174000000005</v>
      </c>
      <c r="V52" s="27">
        <v>0</v>
      </c>
      <c r="W52" s="27">
        <v>0</v>
      </c>
      <c r="X52" s="27">
        <v>0.42058826000000005</v>
      </c>
      <c r="Y52" s="27">
        <v>2.282348E-2</v>
      </c>
      <c r="Z52" s="27">
        <v>0.35982570000000003</v>
      </c>
      <c r="AA52" s="27">
        <v>0</v>
      </c>
      <c r="AB52" s="27">
        <v>0</v>
      </c>
      <c r="AC52" s="27">
        <v>0.35982570000000003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6">
        <v>0.35982570000000003</v>
      </c>
      <c r="AU52" s="26">
        <v>0</v>
      </c>
      <c r="AV52" s="26">
        <v>0</v>
      </c>
      <c r="AW52" s="26">
        <v>0.35982570000000003</v>
      </c>
      <c r="AX52" s="26">
        <v>0</v>
      </c>
    </row>
    <row r="53" spans="1:50" s="41" customFormat="1" ht="47.25">
      <c r="A53" s="28" t="s">
        <v>66</v>
      </c>
      <c r="B53" s="29" t="s">
        <v>110</v>
      </c>
      <c r="C53" s="40" t="s">
        <v>111</v>
      </c>
      <c r="D53" s="21">
        <v>2018</v>
      </c>
      <c r="E53" s="21">
        <v>2018</v>
      </c>
      <c r="F53" s="27">
        <v>5.2804642167560242E-2</v>
      </c>
      <c r="G53" s="27">
        <v>0.27300000000628644</v>
      </c>
      <c r="H53" s="33">
        <v>43132</v>
      </c>
      <c r="I53" s="26">
        <v>0</v>
      </c>
      <c r="J53" s="27">
        <v>0.27300000000628644</v>
      </c>
      <c r="K53" s="27">
        <v>0</v>
      </c>
      <c r="L53" s="27">
        <v>0</v>
      </c>
      <c r="M53" s="27">
        <v>0</v>
      </c>
      <c r="N53" s="26">
        <v>0</v>
      </c>
      <c r="O53" s="26">
        <v>0</v>
      </c>
      <c r="P53" s="27">
        <v>0</v>
      </c>
      <c r="Q53" s="26">
        <v>0</v>
      </c>
      <c r="R53" s="26">
        <v>0</v>
      </c>
      <c r="S53" s="26">
        <v>0</v>
      </c>
      <c r="T53" s="26">
        <v>0</v>
      </c>
      <c r="U53" s="27">
        <v>0.29141174000000003</v>
      </c>
      <c r="V53" s="26">
        <v>0</v>
      </c>
      <c r="W53" s="26">
        <v>0</v>
      </c>
      <c r="X53" s="26">
        <v>0.28000000000000003</v>
      </c>
      <c r="Y53" s="21">
        <v>1.141174E-2</v>
      </c>
      <c r="Z53" s="27">
        <v>0.23130170999999999</v>
      </c>
      <c r="AA53" s="26">
        <v>0</v>
      </c>
      <c r="AB53" s="26">
        <v>0</v>
      </c>
      <c r="AC53" s="26">
        <v>0.23130170999999999</v>
      </c>
      <c r="AD53" s="21">
        <v>0</v>
      </c>
      <c r="AE53" s="27">
        <v>0</v>
      </c>
      <c r="AF53" s="26">
        <v>0</v>
      </c>
      <c r="AG53" s="26">
        <v>0</v>
      </c>
      <c r="AH53" s="26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6">
        <v>0</v>
      </c>
      <c r="AQ53" s="26">
        <v>0</v>
      </c>
      <c r="AR53" s="26">
        <v>0</v>
      </c>
      <c r="AS53" s="27">
        <v>0</v>
      </c>
      <c r="AT53" s="26">
        <v>0.23130170999999999</v>
      </c>
      <c r="AU53" s="26">
        <v>0</v>
      </c>
      <c r="AV53" s="26">
        <v>0</v>
      </c>
      <c r="AW53" s="26">
        <v>0.23130170999999999</v>
      </c>
      <c r="AX53" s="26">
        <v>0</v>
      </c>
    </row>
    <row r="54" spans="1:50" ht="47.25">
      <c r="A54" s="28" t="s">
        <v>366</v>
      </c>
      <c r="B54" s="29" t="s">
        <v>112</v>
      </c>
      <c r="C54" s="40" t="s">
        <v>113</v>
      </c>
      <c r="D54" s="21">
        <v>2018</v>
      </c>
      <c r="E54" s="21">
        <v>2018</v>
      </c>
      <c r="F54" s="27">
        <v>2.9400386847195356E-2</v>
      </c>
      <c r="G54" s="27">
        <v>0.152</v>
      </c>
      <c r="H54" s="33">
        <v>43132</v>
      </c>
      <c r="I54" s="26">
        <v>0</v>
      </c>
      <c r="J54" s="27">
        <v>0.152</v>
      </c>
      <c r="K54" s="27">
        <v>0</v>
      </c>
      <c r="L54" s="27">
        <v>0</v>
      </c>
      <c r="M54" s="27">
        <v>0</v>
      </c>
      <c r="N54" s="26">
        <v>0</v>
      </c>
      <c r="O54" s="27">
        <v>0</v>
      </c>
      <c r="P54" s="27">
        <v>0</v>
      </c>
      <c r="Q54" s="26">
        <v>0</v>
      </c>
      <c r="R54" s="26">
        <v>0</v>
      </c>
      <c r="S54" s="26">
        <v>0</v>
      </c>
      <c r="T54" s="26">
        <v>0</v>
      </c>
      <c r="U54" s="27">
        <v>0.152</v>
      </c>
      <c r="V54" s="26">
        <v>0</v>
      </c>
      <c r="W54" s="26">
        <v>0</v>
      </c>
      <c r="X54" s="26">
        <v>0.14058825999999999</v>
      </c>
      <c r="Y54" s="21">
        <v>1.141174E-2</v>
      </c>
      <c r="Z54" s="27">
        <v>0.12852399</v>
      </c>
      <c r="AA54" s="26">
        <v>0</v>
      </c>
      <c r="AB54" s="26">
        <v>0</v>
      </c>
      <c r="AC54" s="37">
        <v>0.12852399</v>
      </c>
      <c r="AD54" s="21">
        <v>0</v>
      </c>
      <c r="AE54" s="27">
        <v>0</v>
      </c>
      <c r="AF54" s="26">
        <v>0</v>
      </c>
      <c r="AG54" s="26">
        <v>0</v>
      </c>
      <c r="AH54" s="26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6">
        <v>0</v>
      </c>
      <c r="AQ54" s="26">
        <v>0</v>
      </c>
      <c r="AR54" s="26">
        <v>0</v>
      </c>
      <c r="AS54" s="27">
        <v>0</v>
      </c>
      <c r="AT54" s="26">
        <v>0.12852399</v>
      </c>
      <c r="AU54" s="26">
        <v>0</v>
      </c>
      <c r="AV54" s="26">
        <v>0</v>
      </c>
      <c r="AW54" s="26">
        <v>0.12852399</v>
      </c>
      <c r="AX54" s="26">
        <v>0</v>
      </c>
    </row>
    <row r="55" spans="1:50" ht="31.5">
      <c r="A55" s="28" t="s">
        <v>114</v>
      </c>
      <c r="B55" s="29" t="s">
        <v>115</v>
      </c>
      <c r="C55" s="30" t="s">
        <v>53</v>
      </c>
      <c r="D55" s="26">
        <v>0</v>
      </c>
      <c r="E55" s="26">
        <v>0</v>
      </c>
      <c r="F55" s="27">
        <v>27.392435755999998</v>
      </c>
      <c r="G55" s="27">
        <v>136.96217877999999</v>
      </c>
      <c r="H55" s="26">
        <v>0</v>
      </c>
      <c r="I55" s="27">
        <v>54.120000000000005</v>
      </c>
      <c r="J55" s="27">
        <v>90.80857997999999</v>
      </c>
      <c r="K55" s="27">
        <v>15.251999999999999</v>
      </c>
      <c r="L55" s="27">
        <v>0</v>
      </c>
      <c r="M55" s="27">
        <v>0</v>
      </c>
      <c r="N55" s="27">
        <v>15.251999999999999</v>
      </c>
      <c r="O55" s="27">
        <v>0</v>
      </c>
      <c r="P55" s="27">
        <v>15.11925518</v>
      </c>
      <c r="Q55" s="27">
        <v>0</v>
      </c>
      <c r="R55" s="27">
        <v>0</v>
      </c>
      <c r="S55" s="27">
        <v>15.11925518</v>
      </c>
      <c r="T55" s="27">
        <v>0</v>
      </c>
      <c r="U55" s="27">
        <v>25.167999999999999</v>
      </c>
      <c r="V55" s="27">
        <v>0</v>
      </c>
      <c r="W55" s="27">
        <v>0</v>
      </c>
      <c r="X55" s="27">
        <v>25.167999999999999</v>
      </c>
      <c r="Y55" s="27">
        <v>0</v>
      </c>
      <c r="Z55" s="27">
        <v>24.787936999999999</v>
      </c>
      <c r="AA55" s="27">
        <v>0</v>
      </c>
      <c r="AB55" s="27">
        <v>0</v>
      </c>
      <c r="AC55" s="27">
        <v>24.787936999999999</v>
      </c>
      <c r="AD55" s="27">
        <v>0</v>
      </c>
      <c r="AE55" s="27">
        <v>28.943179999999998</v>
      </c>
      <c r="AF55" s="27">
        <v>0</v>
      </c>
      <c r="AG55" s="27">
        <v>0</v>
      </c>
      <c r="AH55" s="27">
        <v>28.943179999999998</v>
      </c>
      <c r="AI55" s="27">
        <v>0</v>
      </c>
      <c r="AJ55" s="27">
        <v>37.642218799999995</v>
      </c>
      <c r="AK55" s="27">
        <v>0</v>
      </c>
      <c r="AL55" s="27">
        <v>0</v>
      </c>
      <c r="AM55" s="27">
        <v>37.642218799999995</v>
      </c>
      <c r="AN55" s="27">
        <v>0</v>
      </c>
      <c r="AO55" s="27">
        <v>31.16</v>
      </c>
      <c r="AP55" s="27">
        <v>0</v>
      </c>
      <c r="AQ55" s="27">
        <v>0</v>
      </c>
      <c r="AR55" s="27">
        <v>31.16</v>
      </c>
      <c r="AS55" s="27">
        <v>0</v>
      </c>
      <c r="AT55" s="26">
        <v>137.66</v>
      </c>
      <c r="AU55" s="26">
        <v>0</v>
      </c>
      <c r="AV55" s="26">
        <v>0</v>
      </c>
      <c r="AW55" s="26">
        <v>137.66</v>
      </c>
      <c r="AX55" s="26">
        <v>0</v>
      </c>
    </row>
    <row r="56" spans="1:50" ht="63">
      <c r="A56" s="28" t="s">
        <v>116</v>
      </c>
      <c r="B56" s="29" t="s">
        <v>117</v>
      </c>
      <c r="C56" s="30" t="s">
        <v>53</v>
      </c>
      <c r="D56" s="26">
        <v>0</v>
      </c>
      <c r="E56" s="26">
        <v>0</v>
      </c>
      <c r="F56" s="27">
        <v>2.3828357560000004</v>
      </c>
      <c r="G56" s="27">
        <v>11.914178780000002</v>
      </c>
      <c r="H56" s="26">
        <v>0</v>
      </c>
      <c r="I56" s="27">
        <v>0.93599999999999994</v>
      </c>
      <c r="J56" s="27">
        <v>8.9815799800000011</v>
      </c>
      <c r="K56" s="27">
        <v>1.2099999999999997</v>
      </c>
      <c r="L56" s="27">
        <v>0</v>
      </c>
      <c r="M56" s="27">
        <v>0</v>
      </c>
      <c r="N56" s="27">
        <v>1.2099999999999997</v>
      </c>
      <c r="O56" s="27">
        <v>0</v>
      </c>
      <c r="P56" s="27">
        <v>1.23725518</v>
      </c>
      <c r="Q56" s="27">
        <v>0</v>
      </c>
      <c r="R56" s="27">
        <v>0</v>
      </c>
      <c r="S56" s="27">
        <v>1.23725518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0.93599999999999994</v>
      </c>
      <c r="AF56" s="27">
        <v>0</v>
      </c>
      <c r="AG56" s="27">
        <v>0</v>
      </c>
      <c r="AH56" s="27">
        <v>0.93599999999999994</v>
      </c>
      <c r="AI56" s="27">
        <v>0</v>
      </c>
      <c r="AJ56" s="27">
        <v>4.5462188000000001</v>
      </c>
      <c r="AK56" s="27">
        <v>0</v>
      </c>
      <c r="AL56" s="27">
        <v>0</v>
      </c>
      <c r="AM56" s="27">
        <v>4.5462188000000001</v>
      </c>
      <c r="AN56" s="27">
        <v>0</v>
      </c>
      <c r="AO56" s="27">
        <v>5.4239999999999995</v>
      </c>
      <c r="AP56" s="27">
        <v>0</v>
      </c>
      <c r="AQ56" s="27">
        <v>0</v>
      </c>
      <c r="AR56" s="27">
        <v>5.4239999999999995</v>
      </c>
      <c r="AS56" s="27">
        <v>0</v>
      </c>
      <c r="AT56" s="26">
        <v>12.14347398</v>
      </c>
      <c r="AU56" s="26">
        <v>0</v>
      </c>
      <c r="AV56" s="26">
        <v>0</v>
      </c>
      <c r="AW56" s="26">
        <v>12.14347398</v>
      </c>
      <c r="AX56" s="26">
        <v>0</v>
      </c>
    </row>
    <row r="57" spans="1:50" ht="31.5">
      <c r="A57" s="28" t="s">
        <v>118</v>
      </c>
      <c r="B57" s="29" t="s">
        <v>119</v>
      </c>
      <c r="C57" s="30" t="s">
        <v>53</v>
      </c>
      <c r="D57" s="26">
        <v>0</v>
      </c>
      <c r="E57" s="26">
        <v>0</v>
      </c>
      <c r="F57" s="27">
        <v>0.79763575600000003</v>
      </c>
      <c r="G57" s="27">
        <v>3.9881787800000001</v>
      </c>
      <c r="H57" s="26">
        <v>0</v>
      </c>
      <c r="I57" s="27">
        <v>0</v>
      </c>
      <c r="J57" s="27">
        <v>2.4000000000000004</v>
      </c>
      <c r="K57" s="27">
        <v>1.0599999999999998</v>
      </c>
      <c r="L57" s="27">
        <v>0</v>
      </c>
      <c r="M57" s="27">
        <v>0</v>
      </c>
      <c r="N57" s="27">
        <v>1.0599999999999998</v>
      </c>
      <c r="O57" s="27">
        <v>0</v>
      </c>
      <c r="P57" s="27">
        <v>1.0828351600000001</v>
      </c>
      <c r="Q57" s="27">
        <v>0</v>
      </c>
      <c r="R57" s="27">
        <v>0</v>
      </c>
      <c r="S57" s="27">
        <v>1.0828351600000001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1.5402306000000001</v>
      </c>
      <c r="AK57" s="27">
        <v>0</v>
      </c>
      <c r="AL57" s="27">
        <v>0</v>
      </c>
      <c r="AM57" s="27">
        <v>1.5402306000000001</v>
      </c>
      <c r="AN57" s="27">
        <v>0</v>
      </c>
      <c r="AO57" s="27">
        <v>1.4279999999999999</v>
      </c>
      <c r="AP57" s="27">
        <v>0</v>
      </c>
      <c r="AQ57" s="27">
        <v>0</v>
      </c>
      <c r="AR57" s="27">
        <v>1.4279999999999999</v>
      </c>
      <c r="AS57" s="27">
        <v>0</v>
      </c>
      <c r="AT57" s="26">
        <v>4.0510657600000002</v>
      </c>
      <c r="AU57" s="26">
        <v>0</v>
      </c>
      <c r="AV57" s="26">
        <v>0</v>
      </c>
      <c r="AW57" s="26">
        <v>4.0510657600000002</v>
      </c>
      <c r="AX57" s="26">
        <v>0</v>
      </c>
    </row>
    <row r="58" spans="1:50" ht="31.5">
      <c r="A58" s="28" t="s">
        <v>66</v>
      </c>
      <c r="B58" s="42" t="s">
        <v>120</v>
      </c>
      <c r="C58" s="43" t="s">
        <v>121</v>
      </c>
      <c r="D58" s="21">
        <v>2017</v>
      </c>
      <c r="E58" s="21">
        <v>2017</v>
      </c>
      <c r="F58" s="27">
        <v>9.7068723999999995E-2</v>
      </c>
      <c r="G58" s="26">
        <v>0.48534361999999998</v>
      </c>
      <c r="H58" s="33">
        <v>42767</v>
      </c>
      <c r="I58" s="26">
        <v>0</v>
      </c>
      <c r="J58" s="27">
        <v>0</v>
      </c>
      <c r="K58" s="27">
        <v>0.48</v>
      </c>
      <c r="L58" s="27">
        <v>0</v>
      </c>
      <c r="M58" s="27">
        <v>0</v>
      </c>
      <c r="N58" s="27">
        <v>0.48</v>
      </c>
      <c r="O58" s="27">
        <v>0</v>
      </c>
      <c r="P58" s="27">
        <v>0.49</v>
      </c>
      <c r="Q58" s="27">
        <v>0</v>
      </c>
      <c r="R58" s="27">
        <v>0</v>
      </c>
      <c r="S58" s="27">
        <v>0.49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6">
        <v>0</v>
      </c>
      <c r="AQ58" s="26">
        <v>0</v>
      </c>
      <c r="AR58" s="26">
        <v>0</v>
      </c>
      <c r="AS58" s="27">
        <v>0</v>
      </c>
      <c r="AT58" s="26">
        <v>0.49</v>
      </c>
      <c r="AU58" s="26">
        <v>0</v>
      </c>
      <c r="AV58" s="26">
        <v>0</v>
      </c>
      <c r="AW58" s="26">
        <v>0.49</v>
      </c>
      <c r="AX58" s="26">
        <v>0</v>
      </c>
    </row>
    <row r="59" spans="1:50" ht="31.5">
      <c r="A59" s="28" t="s">
        <v>366</v>
      </c>
      <c r="B59" s="42" t="s">
        <v>122</v>
      </c>
      <c r="C59" s="43" t="s">
        <v>123</v>
      </c>
      <c r="D59" s="21">
        <v>2017</v>
      </c>
      <c r="E59" s="21">
        <v>2017</v>
      </c>
      <c r="F59" s="27">
        <v>3.8809566000000004E-2</v>
      </c>
      <c r="G59" s="26">
        <v>0.19404783</v>
      </c>
      <c r="H59" s="33">
        <v>42767</v>
      </c>
      <c r="I59" s="26">
        <v>0</v>
      </c>
      <c r="J59" s="27">
        <v>0</v>
      </c>
      <c r="K59" s="27">
        <v>0.19</v>
      </c>
      <c r="L59" s="27">
        <v>0</v>
      </c>
      <c r="M59" s="27">
        <v>0</v>
      </c>
      <c r="N59" s="27">
        <v>0.19</v>
      </c>
      <c r="O59" s="27">
        <v>0</v>
      </c>
      <c r="P59" s="27">
        <v>0.19404783</v>
      </c>
      <c r="Q59" s="27">
        <v>0</v>
      </c>
      <c r="R59" s="27">
        <v>0</v>
      </c>
      <c r="S59" s="27">
        <v>0.19404783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6">
        <v>0</v>
      </c>
      <c r="AQ59" s="26">
        <v>0</v>
      </c>
      <c r="AR59" s="26">
        <v>0</v>
      </c>
      <c r="AS59" s="27">
        <v>0</v>
      </c>
      <c r="AT59" s="26">
        <v>0.19404783</v>
      </c>
      <c r="AU59" s="26">
        <v>0</v>
      </c>
      <c r="AV59" s="26">
        <v>0</v>
      </c>
      <c r="AW59" s="26">
        <v>0.19404783</v>
      </c>
      <c r="AX59" s="26">
        <v>0</v>
      </c>
    </row>
    <row r="60" spans="1:50" ht="47.25">
      <c r="A60" s="28" t="s">
        <v>367</v>
      </c>
      <c r="B60" s="42" t="s">
        <v>124</v>
      </c>
      <c r="C60" s="43" t="s">
        <v>125</v>
      </c>
      <c r="D60" s="21">
        <v>2017</v>
      </c>
      <c r="E60" s="21">
        <v>2017</v>
      </c>
      <c r="F60" s="27">
        <v>4.8873461999999999E-2</v>
      </c>
      <c r="G60" s="26">
        <v>0.24436731</v>
      </c>
      <c r="H60" s="33">
        <v>42767</v>
      </c>
      <c r="I60" s="26">
        <v>0</v>
      </c>
      <c r="J60" s="27">
        <v>0</v>
      </c>
      <c r="K60" s="27">
        <v>0.24</v>
      </c>
      <c r="L60" s="27">
        <v>0</v>
      </c>
      <c r="M60" s="27">
        <v>0</v>
      </c>
      <c r="N60" s="27">
        <v>0.24</v>
      </c>
      <c r="O60" s="27">
        <v>0</v>
      </c>
      <c r="P60" s="27">
        <v>0.24436731</v>
      </c>
      <c r="Q60" s="27">
        <v>0</v>
      </c>
      <c r="R60" s="27">
        <v>0</v>
      </c>
      <c r="S60" s="27">
        <v>0.24436731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6">
        <v>0</v>
      </c>
      <c r="AQ60" s="26">
        <v>0</v>
      </c>
      <c r="AR60" s="26">
        <v>0</v>
      </c>
      <c r="AS60" s="27">
        <v>0</v>
      </c>
      <c r="AT60" s="26">
        <v>0.24436731</v>
      </c>
      <c r="AU60" s="26">
        <v>0</v>
      </c>
      <c r="AV60" s="26">
        <v>0</v>
      </c>
      <c r="AW60" s="26">
        <v>0.24436731</v>
      </c>
      <c r="AX60" s="26">
        <v>0</v>
      </c>
    </row>
    <row r="61" spans="1:50" ht="31.5">
      <c r="A61" s="28" t="s">
        <v>368</v>
      </c>
      <c r="B61" s="42" t="s">
        <v>126</v>
      </c>
      <c r="C61" s="43" t="s">
        <v>127</v>
      </c>
      <c r="D61" s="21">
        <v>2017</v>
      </c>
      <c r="E61" s="21">
        <v>2017</v>
      </c>
      <c r="F61" s="27">
        <v>3.0884004E-2</v>
      </c>
      <c r="G61" s="26">
        <v>0.15442001999999999</v>
      </c>
      <c r="H61" s="33">
        <v>42767</v>
      </c>
      <c r="I61" s="26">
        <v>0</v>
      </c>
      <c r="J61" s="27">
        <v>0</v>
      </c>
      <c r="K61" s="27">
        <v>0.15</v>
      </c>
      <c r="L61" s="27">
        <v>0</v>
      </c>
      <c r="M61" s="27">
        <v>0</v>
      </c>
      <c r="N61" s="27">
        <v>0.15</v>
      </c>
      <c r="O61" s="27">
        <v>0</v>
      </c>
      <c r="P61" s="27">
        <v>0.15442001999999999</v>
      </c>
      <c r="Q61" s="27">
        <v>0</v>
      </c>
      <c r="R61" s="27">
        <v>0</v>
      </c>
      <c r="S61" s="27">
        <v>0.15442001999999999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6">
        <v>0</v>
      </c>
      <c r="AQ61" s="26">
        <v>0</v>
      </c>
      <c r="AR61" s="26">
        <v>0</v>
      </c>
      <c r="AS61" s="27">
        <v>0</v>
      </c>
      <c r="AT61" s="26">
        <v>0.15442001999999999</v>
      </c>
      <c r="AU61" s="26">
        <v>0</v>
      </c>
      <c r="AV61" s="26">
        <v>0</v>
      </c>
      <c r="AW61" s="26">
        <v>0.15442001999999999</v>
      </c>
      <c r="AX61" s="26">
        <v>0</v>
      </c>
    </row>
    <row r="62" spans="1:50" ht="31.5">
      <c r="A62" s="28" t="s">
        <v>369</v>
      </c>
      <c r="B62" s="42" t="s">
        <v>128</v>
      </c>
      <c r="C62" s="43" t="s">
        <v>129</v>
      </c>
      <c r="D62" s="21">
        <v>2018</v>
      </c>
      <c r="E62" s="21" t="s">
        <v>74</v>
      </c>
      <c r="F62" s="27">
        <v>0</v>
      </c>
      <c r="G62" s="26">
        <v>0</v>
      </c>
      <c r="H62" s="26">
        <v>0</v>
      </c>
      <c r="I62" s="26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6">
        <v>0</v>
      </c>
      <c r="AQ62" s="26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</row>
    <row r="63" spans="1:50" ht="31.5">
      <c r="A63" s="28" t="s">
        <v>370</v>
      </c>
      <c r="B63" s="42" t="s">
        <v>130</v>
      </c>
      <c r="C63" s="43" t="s">
        <v>131</v>
      </c>
      <c r="D63" s="21">
        <v>2018</v>
      </c>
      <c r="E63" s="21" t="s">
        <v>74</v>
      </c>
      <c r="F63" s="27">
        <v>0</v>
      </c>
      <c r="G63" s="26">
        <v>0</v>
      </c>
      <c r="H63" s="26">
        <v>0</v>
      </c>
      <c r="I63" s="26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6">
        <v>0</v>
      </c>
      <c r="AQ63" s="26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</row>
    <row r="64" spans="1:50" ht="31.5">
      <c r="A64" s="28" t="s">
        <v>371</v>
      </c>
      <c r="B64" s="42" t="s">
        <v>132</v>
      </c>
      <c r="C64" s="43" t="s">
        <v>133</v>
      </c>
      <c r="D64" s="21">
        <v>2018</v>
      </c>
      <c r="E64" s="21" t="s">
        <v>74</v>
      </c>
      <c r="F64" s="27">
        <v>0</v>
      </c>
      <c r="G64" s="26">
        <v>0</v>
      </c>
      <c r="H64" s="26">
        <v>0</v>
      </c>
      <c r="I64" s="26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6">
        <v>0</v>
      </c>
      <c r="AQ64" s="26">
        <v>0</v>
      </c>
      <c r="AR64" s="26">
        <v>0</v>
      </c>
      <c r="AS64" s="27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</row>
    <row r="65" spans="1:50" ht="31.5">
      <c r="A65" s="28" t="s">
        <v>372</v>
      </c>
      <c r="B65" s="42" t="s">
        <v>134</v>
      </c>
      <c r="C65" s="43" t="s">
        <v>444</v>
      </c>
      <c r="D65" s="21">
        <v>2019</v>
      </c>
      <c r="E65" s="21">
        <v>0</v>
      </c>
      <c r="F65" s="27">
        <v>0</v>
      </c>
      <c r="G65" s="21">
        <v>0</v>
      </c>
      <c r="H65" s="36">
        <v>0</v>
      </c>
      <c r="I65" s="26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6">
        <v>0</v>
      </c>
      <c r="AQ65" s="26">
        <v>0</v>
      </c>
      <c r="AR65" s="26">
        <v>0</v>
      </c>
      <c r="AS65" s="27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</row>
    <row r="66" spans="1:50" ht="31.5">
      <c r="A66" s="28" t="s">
        <v>373</v>
      </c>
      <c r="B66" s="42" t="s">
        <v>135</v>
      </c>
      <c r="C66" s="43" t="s">
        <v>445</v>
      </c>
      <c r="D66" s="21">
        <v>2019</v>
      </c>
      <c r="E66" s="21">
        <v>0</v>
      </c>
      <c r="F66" s="27">
        <v>0</v>
      </c>
      <c r="G66" s="21">
        <v>0</v>
      </c>
      <c r="H66" s="36">
        <v>0</v>
      </c>
      <c r="I66" s="26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6">
        <v>0</v>
      </c>
      <c r="AQ66" s="26">
        <v>0</v>
      </c>
      <c r="AR66" s="26">
        <v>0</v>
      </c>
      <c r="AS66" s="27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</row>
    <row r="67" spans="1:50" ht="47.25">
      <c r="A67" s="28" t="s">
        <v>374</v>
      </c>
      <c r="B67" s="42" t="s">
        <v>136</v>
      </c>
      <c r="C67" s="43" t="s">
        <v>446</v>
      </c>
      <c r="D67" s="21">
        <v>2019</v>
      </c>
      <c r="E67" s="21">
        <v>0</v>
      </c>
      <c r="F67" s="27">
        <v>0</v>
      </c>
      <c r="G67" s="21">
        <v>0</v>
      </c>
      <c r="H67" s="36">
        <v>0</v>
      </c>
      <c r="I67" s="26">
        <v>0</v>
      </c>
      <c r="J67" s="36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6">
        <v>0</v>
      </c>
      <c r="AQ67" s="26">
        <v>0</v>
      </c>
      <c r="AR67" s="26">
        <v>0</v>
      </c>
      <c r="AS67" s="27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</row>
    <row r="68" spans="1:50" ht="47.25">
      <c r="A68" s="28" t="s">
        <v>375</v>
      </c>
      <c r="B68" s="42" t="s">
        <v>137</v>
      </c>
      <c r="C68" s="43" t="s">
        <v>447</v>
      </c>
      <c r="D68" s="21">
        <v>2019</v>
      </c>
      <c r="E68" s="21">
        <v>0</v>
      </c>
      <c r="F68" s="27">
        <v>0</v>
      </c>
      <c r="G68" s="21">
        <v>0</v>
      </c>
      <c r="H68" s="36">
        <v>0</v>
      </c>
      <c r="I68" s="26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6">
        <v>0</v>
      </c>
      <c r="AQ68" s="26">
        <v>0</v>
      </c>
      <c r="AR68" s="26">
        <v>0</v>
      </c>
      <c r="AS68" s="27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</row>
    <row r="69" spans="1:50" ht="31.5">
      <c r="A69" s="28" t="s">
        <v>376</v>
      </c>
      <c r="B69" s="42" t="s">
        <v>138</v>
      </c>
      <c r="C69" s="43" t="s">
        <v>448</v>
      </c>
      <c r="D69" s="21">
        <v>2019</v>
      </c>
      <c r="E69" s="21">
        <v>0</v>
      </c>
      <c r="F69" s="27">
        <v>0</v>
      </c>
      <c r="G69" s="21">
        <v>0</v>
      </c>
      <c r="H69" s="36">
        <v>0</v>
      </c>
      <c r="I69" s="26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6">
        <v>0</v>
      </c>
      <c r="AQ69" s="26">
        <v>0</v>
      </c>
      <c r="AR69" s="26">
        <v>0</v>
      </c>
      <c r="AS69" s="27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</row>
    <row r="70" spans="1:50" ht="31.5">
      <c r="A70" s="28" t="s">
        <v>377</v>
      </c>
      <c r="B70" s="42" t="s">
        <v>139</v>
      </c>
      <c r="C70" s="43" t="s">
        <v>140</v>
      </c>
      <c r="D70" s="21">
        <v>2020</v>
      </c>
      <c r="E70" s="21">
        <v>2020</v>
      </c>
      <c r="F70" s="27">
        <v>0.13400000000000001</v>
      </c>
      <c r="G70" s="21">
        <v>0.67</v>
      </c>
      <c r="H70" s="33">
        <v>43497</v>
      </c>
      <c r="I70" s="26">
        <v>0</v>
      </c>
      <c r="J70" s="27">
        <v>0.55000000000000004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0.66702900000000009</v>
      </c>
      <c r="AK70" s="27">
        <v>0</v>
      </c>
      <c r="AL70" s="27">
        <v>0</v>
      </c>
      <c r="AM70" s="27">
        <v>0.66702900000000009</v>
      </c>
      <c r="AN70" s="27">
        <v>0</v>
      </c>
      <c r="AO70" s="27">
        <v>0</v>
      </c>
      <c r="AP70" s="26">
        <v>0</v>
      </c>
      <c r="AQ70" s="26">
        <v>0</v>
      </c>
      <c r="AR70" s="26">
        <v>0</v>
      </c>
      <c r="AS70" s="27">
        <v>0</v>
      </c>
      <c r="AT70" s="26">
        <v>0.66702900000000009</v>
      </c>
      <c r="AU70" s="26">
        <v>0</v>
      </c>
      <c r="AV70" s="26">
        <v>0</v>
      </c>
      <c r="AW70" s="26">
        <v>0.66702900000000009</v>
      </c>
      <c r="AX70" s="26">
        <v>0</v>
      </c>
    </row>
    <row r="71" spans="1:50" ht="31.5">
      <c r="A71" s="28" t="s">
        <v>378</v>
      </c>
      <c r="B71" s="42" t="s">
        <v>141</v>
      </c>
      <c r="C71" s="43" t="s">
        <v>142</v>
      </c>
      <c r="D71" s="21">
        <v>2020</v>
      </c>
      <c r="E71" s="21">
        <v>2020</v>
      </c>
      <c r="F71" s="27">
        <v>0.17399999999999999</v>
      </c>
      <c r="G71" s="21">
        <v>0.87</v>
      </c>
      <c r="H71" s="33">
        <v>43497</v>
      </c>
      <c r="I71" s="26">
        <v>0</v>
      </c>
      <c r="J71" s="27">
        <v>0.72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0.87320160000000013</v>
      </c>
      <c r="AK71" s="27">
        <v>0</v>
      </c>
      <c r="AL71" s="27">
        <v>0</v>
      </c>
      <c r="AM71" s="27">
        <v>0.87320160000000013</v>
      </c>
      <c r="AN71" s="27">
        <v>0</v>
      </c>
      <c r="AO71" s="27">
        <v>0</v>
      </c>
      <c r="AP71" s="26">
        <v>0</v>
      </c>
      <c r="AQ71" s="26">
        <v>0</v>
      </c>
      <c r="AR71" s="26">
        <v>0</v>
      </c>
      <c r="AS71" s="27">
        <v>0</v>
      </c>
      <c r="AT71" s="26">
        <v>0.87320160000000013</v>
      </c>
      <c r="AU71" s="26">
        <v>0</v>
      </c>
      <c r="AV71" s="26">
        <v>0</v>
      </c>
      <c r="AW71" s="26">
        <v>0.87320160000000013</v>
      </c>
      <c r="AX71" s="26">
        <v>0</v>
      </c>
    </row>
    <row r="72" spans="1:50" ht="31.5">
      <c r="A72" s="28" t="s">
        <v>379</v>
      </c>
      <c r="B72" s="42" t="s">
        <v>143</v>
      </c>
      <c r="C72" s="43" t="s">
        <v>144</v>
      </c>
      <c r="D72" s="21">
        <v>2021</v>
      </c>
      <c r="E72" s="21">
        <v>2021</v>
      </c>
      <c r="F72" s="27">
        <v>0.13999999999999999</v>
      </c>
      <c r="G72" s="21">
        <v>0.7</v>
      </c>
      <c r="H72" s="33">
        <v>43497</v>
      </c>
      <c r="I72" s="26">
        <v>0</v>
      </c>
      <c r="J72" s="27">
        <v>0.57999999999999996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0.73199999999999998</v>
      </c>
      <c r="AP72" s="26">
        <v>0</v>
      </c>
      <c r="AQ72" s="26">
        <v>0</v>
      </c>
      <c r="AR72" s="27">
        <v>0.73199999999999998</v>
      </c>
      <c r="AS72" s="27">
        <v>0</v>
      </c>
      <c r="AT72" s="26">
        <v>0.73199999999999998</v>
      </c>
      <c r="AU72" s="26">
        <v>0</v>
      </c>
      <c r="AV72" s="26">
        <v>0</v>
      </c>
      <c r="AW72" s="26">
        <v>0.73199999999999998</v>
      </c>
      <c r="AX72" s="26">
        <v>0</v>
      </c>
    </row>
    <row r="73" spans="1:50" ht="31.5">
      <c r="A73" s="28" t="s">
        <v>380</v>
      </c>
      <c r="B73" s="42" t="s">
        <v>145</v>
      </c>
      <c r="C73" s="43" t="s">
        <v>146</v>
      </c>
      <c r="D73" s="21">
        <v>2021</v>
      </c>
      <c r="E73" s="21">
        <v>2021</v>
      </c>
      <c r="F73" s="27">
        <v>0.13400000000000001</v>
      </c>
      <c r="G73" s="21">
        <v>0.67</v>
      </c>
      <c r="H73" s="33">
        <v>43497</v>
      </c>
      <c r="I73" s="26">
        <v>0</v>
      </c>
      <c r="J73" s="27">
        <v>0.55000000000000004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0.69599999999999995</v>
      </c>
      <c r="AP73" s="26">
        <v>0</v>
      </c>
      <c r="AQ73" s="26">
        <v>0</v>
      </c>
      <c r="AR73" s="27">
        <v>0.69599999999999995</v>
      </c>
      <c r="AS73" s="27">
        <v>0</v>
      </c>
      <c r="AT73" s="26">
        <v>0.69599999999999995</v>
      </c>
      <c r="AU73" s="26">
        <v>0</v>
      </c>
      <c r="AV73" s="26">
        <v>0</v>
      </c>
      <c r="AW73" s="26">
        <v>0.69599999999999995</v>
      </c>
      <c r="AX73" s="26">
        <v>0</v>
      </c>
    </row>
    <row r="74" spans="1:50" ht="47.25">
      <c r="A74" s="28" t="s">
        <v>147</v>
      </c>
      <c r="B74" s="29" t="s">
        <v>148</v>
      </c>
      <c r="C74" s="30" t="s">
        <v>53</v>
      </c>
      <c r="D74" s="26">
        <v>0</v>
      </c>
      <c r="E74" s="26">
        <v>0</v>
      </c>
      <c r="F74" s="27">
        <v>1.5852000000000004</v>
      </c>
      <c r="G74" s="27">
        <v>7.9260000000000019</v>
      </c>
      <c r="H74" s="26">
        <v>0</v>
      </c>
      <c r="I74" s="27">
        <v>0.93599999999999994</v>
      </c>
      <c r="J74" s="27">
        <v>6.5815799800000008</v>
      </c>
      <c r="K74" s="27">
        <v>0.15</v>
      </c>
      <c r="L74" s="27">
        <v>0</v>
      </c>
      <c r="M74" s="27">
        <v>0</v>
      </c>
      <c r="N74" s="27">
        <v>0.15</v>
      </c>
      <c r="O74" s="27">
        <v>0</v>
      </c>
      <c r="P74" s="27">
        <v>0.15442001999999999</v>
      </c>
      <c r="Q74" s="27">
        <v>0</v>
      </c>
      <c r="R74" s="27">
        <v>0</v>
      </c>
      <c r="S74" s="27">
        <v>0.15442001999999999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0.93599999999999994</v>
      </c>
      <c r="AF74" s="27">
        <v>0</v>
      </c>
      <c r="AG74" s="27">
        <v>0</v>
      </c>
      <c r="AH74" s="27">
        <v>0.93599999999999994</v>
      </c>
      <c r="AI74" s="27">
        <v>0</v>
      </c>
      <c r="AJ74" s="27">
        <v>3.0059882000000004</v>
      </c>
      <c r="AK74" s="27">
        <v>0</v>
      </c>
      <c r="AL74" s="27">
        <v>0</v>
      </c>
      <c r="AM74" s="27">
        <v>3.0059882000000004</v>
      </c>
      <c r="AN74" s="27">
        <v>0</v>
      </c>
      <c r="AO74" s="27">
        <v>3.996</v>
      </c>
      <c r="AP74" s="27">
        <v>0</v>
      </c>
      <c r="AQ74" s="27">
        <v>0</v>
      </c>
      <c r="AR74" s="27">
        <v>3.996</v>
      </c>
      <c r="AS74" s="27">
        <v>0</v>
      </c>
      <c r="AT74" s="27">
        <v>8.0924082200000029</v>
      </c>
      <c r="AU74" s="27">
        <v>0</v>
      </c>
      <c r="AV74" s="27">
        <v>0</v>
      </c>
      <c r="AW74" s="27">
        <v>8.0924082200000029</v>
      </c>
      <c r="AX74" s="27">
        <v>0</v>
      </c>
    </row>
    <row r="75" spans="1:50" ht="31.5">
      <c r="A75" s="28" t="s">
        <v>66</v>
      </c>
      <c r="B75" s="42" t="s">
        <v>149</v>
      </c>
      <c r="C75" s="43" t="s">
        <v>150</v>
      </c>
      <c r="D75" s="21">
        <v>2017</v>
      </c>
      <c r="E75" s="21">
        <v>2017</v>
      </c>
      <c r="F75" s="27">
        <v>0.03</v>
      </c>
      <c r="G75" s="21">
        <v>0.15</v>
      </c>
      <c r="H75" s="33">
        <v>42767</v>
      </c>
      <c r="I75" s="26">
        <v>0</v>
      </c>
      <c r="J75" s="27">
        <v>-4.4200199999999967E-3</v>
      </c>
      <c r="K75" s="27">
        <v>0.15</v>
      </c>
      <c r="L75" s="27">
        <v>0</v>
      </c>
      <c r="M75" s="27">
        <v>0</v>
      </c>
      <c r="N75" s="27">
        <v>0.15</v>
      </c>
      <c r="O75" s="27">
        <v>0</v>
      </c>
      <c r="P75" s="27">
        <v>0.15442001999999999</v>
      </c>
      <c r="Q75" s="27">
        <v>0</v>
      </c>
      <c r="R75" s="27">
        <v>0</v>
      </c>
      <c r="S75" s="27">
        <v>0.15442001999999999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6">
        <v>0</v>
      </c>
      <c r="AQ75" s="26">
        <v>0</v>
      </c>
      <c r="AR75" s="26">
        <v>0</v>
      </c>
      <c r="AS75" s="27">
        <v>0</v>
      </c>
      <c r="AT75" s="26">
        <v>0.15442001999999999</v>
      </c>
      <c r="AU75" s="26">
        <v>0</v>
      </c>
      <c r="AV75" s="26">
        <v>0</v>
      </c>
      <c r="AW75" s="26">
        <v>0.15442001999999999</v>
      </c>
      <c r="AX75" s="26">
        <v>0</v>
      </c>
    </row>
    <row r="76" spans="1:50" ht="31.5">
      <c r="A76" s="28" t="s">
        <v>366</v>
      </c>
      <c r="B76" s="42" t="s">
        <v>151</v>
      </c>
      <c r="C76" s="43" t="s">
        <v>152</v>
      </c>
      <c r="D76" s="21">
        <v>2018</v>
      </c>
      <c r="E76" s="26">
        <v>0</v>
      </c>
      <c r="F76" s="27">
        <v>0</v>
      </c>
      <c r="G76" s="26">
        <v>0</v>
      </c>
      <c r="H76" s="26">
        <v>0</v>
      </c>
      <c r="I76" s="26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</row>
    <row r="77" spans="1:50" ht="31.5">
      <c r="A77" s="28" t="s">
        <v>367</v>
      </c>
      <c r="B77" s="42" t="s">
        <v>153</v>
      </c>
      <c r="C77" s="43" t="s">
        <v>154</v>
      </c>
      <c r="D77" s="21">
        <v>2018</v>
      </c>
      <c r="E77" s="26">
        <v>0</v>
      </c>
      <c r="F77" s="27">
        <v>0</v>
      </c>
      <c r="G77" s="26">
        <v>0</v>
      </c>
      <c r="H77" s="26">
        <v>0</v>
      </c>
      <c r="I77" s="26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</row>
    <row r="78" spans="1:50" ht="31.5">
      <c r="A78" s="28" t="s">
        <v>368</v>
      </c>
      <c r="B78" s="42" t="s">
        <v>155</v>
      </c>
      <c r="C78" s="43" t="s">
        <v>156</v>
      </c>
      <c r="D78" s="21">
        <v>2018</v>
      </c>
      <c r="E78" s="26">
        <v>0</v>
      </c>
      <c r="F78" s="27">
        <v>0</v>
      </c>
      <c r="G78" s="26">
        <v>0</v>
      </c>
      <c r="H78" s="26">
        <v>0</v>
      </c>
      <c r="I78" s="26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</row>
    <row r="79" spans="1:50" ht="31.5">
      <c r="A79" s="28" t="s">
        <v>369</v>
      </c>
      <c r="B79" s="42" t="s">
        <v>157</v>
      </c>
      <c r="C79" s="43" t="s">
        <v>158</v>
      </c>
      <c r="D79" s="21">
        <v>2018</v>
      </c>
      <c r="E79" s="26">
        <v>0</v>
      </c>
      <c r="F79" s="27">
        <v>0</v>
      </c>
      <c r="G79" s="26">
        <v>0</v>
      </c>
      <c r="H79" s="26">
        <v>0</v>
      </c>
      <c r="I79" s="26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</row>
    <row r="80" spans="1:50" ht="31.5">
      <c r="A80" s="28" t="s">
        <v>370</v>
      </c>
      <c r="B80" s="42" t="s">
        <v>159</v>
      </c>
      <c r="C80" s="43" t="s">
        <v>160</v>
      </c>
      <c r="D80" s="21">
        <v>2018</v>
      </c>
      <c r="E80" s="26">
        <v>0</v>
      </c>
      <c r="F80" s="27">
        <v>0</v>
      </c>
      <c r="G80" s="26">
        <v>0</v>
      </c>
      <c r="H80" s="26">
        <v>0</v>
      </c>
      <c r="I80" s="26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</row>
    <row r="81" spans="1:50" ht="31.5">
      <c r="A81" s="28" t="s">
        <v>371</v>
      </c>
      <c r="B81" s="42" t="s">
        <v>161</v>
      </c>
      <c r="C81" s="43" t="s">
        <v>162</v>
      </c>
      <c r="D81" s="21">
        <v>2018</v>
      </c>
      <c r="E81" s="26">
        <v>0</v>
      </c>
      <c r="F81" s="27">
        <v>0</v>
      </c>
      <c r="G81" s="26">
        <v>0</v>
      </c>
      <c r="H81" s="26">
        <v>0</v>
      </c>
      <c r="I81" s="26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</row>
    <row r="82" spans="1:50" ht="31.5">
      <c r="A82" s="28" t="s">
        <v>372</v>
      </c>
      <c r="B82" s="42" t="s">
        <v>163</v>
      </c>
      <c r="C82" s="43" t="s">
        <v>164</v>
      </c>
      <c r="D82" s="21">
        <v>2018</v>
      </c>
      <c r="E82" s="26">
        <v>0</v>
      </c>
      <c r="F82" s="27">
        <v>0</v>
      </c>
      <c r="G82" s="26">
        <v>0</v>
      </c>
      <c r="H82" s="26">
        <v>0</v>
      </c>
      <c r="I82" s="26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</row>
    <row r="83" spans="1:50" ht="31.5">
      <c r="A83" s="28" t="s">
        <v>373</v>
      </c>
      <c r="B83" s="42" t="s">
        <v>165</v>
      </c>
      <c r="C83" s="43" t="s">
        <v>166</v>
      </c>
      <c r="D83" s="21">
        <v>2018</v>
      </c>
      <c r="E83" s="26">
        <v>0</v>
      </c>
      <c r="F83" s="27">
        <v>0</v>
      </c>
      <c r="G83" s="26">
        <v>0</v>
      </c>
      <c r="H83" s="26">
        <v>0</v>
      </c>
      <c r="I83" s="26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</row>
    <row r="84" spans="1:50" ht="31.5">
      <c r="A84" s="28" t="s">
        <v>374</v>
      </c>
      <c r="B84" s="42" t="s">
        <v>167</v>
      </c>
      <c r="C84" s="43" t="s">
        <v>168</v>
      </c>
      <c r="D84" s="21">
        <v>2018</v>
      </c>
      <c r="E84" s="26">
        <v>0</v>
      </c>
      <c r="F84" s="27">
        <v>0</v>
      </c>
      <c r="G84" s="26">
        <v>0</v>
      </c>
      <c r="H84" s="26">
        <v>0</v>
      </c>
      <c r="I84" s="26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</row>
    <row r="85" spans="1:50" ht="31.5">
      <c r="A85" s="28" t="s">
        <v>375</v>
      </c>
      <c r="B85" s="42" t="s">
        <v>169</v>
      </c>
      <c r="C85" s="43" t="s">
        <v>170</v>
      </c>
      <c r="D85" s="21">
        <v>2018</v>
      </c>
      <c r="E85" s="26">
        <v>0</v>
      </c>
      <c r="F85" s="27">
        <v>0</v>
      </c>
      <c r="G85" s="26">
        <v>0</v>
      </c>
      <c r="H85" s="26">
        <v>0</v>
      </c>
      <c r="I85" s="26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</row>
    <row r="86" spans="1:50" ht="31.5">
      <c r="A86" s="28" t="s">
        <v>376</v>
      </c>
      <c r="B86" s="42" t="s">
        <v>171</v>
      </c>
      <c r="C86" s="43" t="s">
        <v>172</v>
      </c>
      <c r="D86" s="21">
        <v>2018</v>
      </c>
      <c r="E86" s="26">
        <v>0</v>
      </c>
      <c r="F86" s="27">
        <v>0</v>
      </c>
      <c r="G86" s="26">
        <v>0</v>
      </c>
      <c r="H86" s="26">
        <v>0</v>
      </c>
      <c r="I86" s="26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</row>
    <row r="87" spans="1:50" ht="31.5">
      <c r="A87" s="28" t="s">
        <v>377</v>
      </c>
      <c r="B87" s="42" t="s">
        <v>173</v>
      </c>
      <c r="C87" s="43" t="s">
        <v>174</v>
      </c>
      <c r="D87" s="21">
        <v>2018</v>
      </c>
      <c r="E87" s="26">
        <v>0</v>
      </c>
      <c r="F87" s="27">
        <v>0</v>
      </c>
      <c r="G87" s="26">
        <v>0</v>
      </c>
      <c r="H87" s="26">
        <v>0</v>
      </c>
      <c r="I87" s="26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</row>
    <row r="88" spans="1:50" ht="31.5">
      <c r="A88" s="28" t="s">
        <v>378</v>
      </c>
      <c r="B88" s="42" t="s">
        <v>175</v>
      </c>
      <c r="C88" s="43" t="s">
        <v>176</v>
      </c>
      <c r="D88" s="21">
        <v>2018</v>
      </c>
      <c r="E88" s="26">
        <v>0</v>
      </c>
      <c r="F88" s="27">
        <v>0</v>
      </c>
      <c r="G88" s="26">
        <v>0</v>
      </c>
      <c r="H88" s="26">
        <v>0</v>
      </c>
      <c r="I88" s="26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</row>
    <row r="89" spans="1:50" ht="31.5">
      <c r="A89" s="28" t="s">
        <v>379</v>
      </c>
      <c r="B89" s="42" t="s">
        <v>177</v>
      </c>
      <c r="C89" s="43" t="s">
        <v>178</v>
      </c>
      <c r="D89" s="21">
        <v>2018</v>
      </c>
      <c r="E89" s="26">
        <v>0</v>
      </c>
      <c r="F89" s="27">
        <v>0</v>
      </c>
      <c r="G89" s="26">
        <v>0</v>
      </c>
      <c r="H89" s="26">
        <v>0</v>
      </c>
      <c r="I89" s="26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</row>
    <row r="90" spans="1:50" ht="31.5">
      <c r="A90" s="28" t="s">
        <v>380</v>
      </c>
      <c r="B90" s="42" t="s">
        <v>179</v>
      </c>
      <c r="C90" s="43" t="s">
        <v>180</v>
      </c>
      <c r="D90" s="21">
        <v>2018</v>
      </c>
      <c r="E90" s="26">
        <v>0</v>
      </c>
      <c r="F90" s="27">
        <v>0</v>
      </c>
      <c r="G90" s="26">
        <v>0</v>
      </c>
      <c r="H90" s="26">
        <v>0</v>
      </c>
      <c r="I90" s="26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</row>
    <row r="91" spans="1:50">
      <c r="A91" s="28" t="s">
        <v>381</v>
      </c>
      <c r="B91" s="42" t="s">
        <v>181</v>
      </c>
      <c r="C91" s="43" t="s">
        <v>182</v>
      </c>
      <c r="D91" s="21">
        <v>2018</v>
      </c>
      <c r="E91" s="26">
        <v>0</v>
      </c>
      <c r="F91" s="27">
        <v>0</v>
      </c>
      <c r="G91" s="26">
        <v>0</v>
      </c>
      <c r="H91" s="26">
        <v>0</v>
      </c>
      <c r="I91" s="26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</row>
    <row r="92" spans="1:50" ht="31.5">
      <c r="A92" s="28" t="s">
        <v>382</v>
      </c>
      <c r="B92" s="42" t="s">
        <v>183</v>
      </c>
      <c r="C92" s="43" t="s">
        <v>449</v>
      </c>
      <c r="D92" s="21">
        <v>2019</v>
      </c>
      <c r="E92" s="21">
        <v>0</v>
      </c>
      <c r="F92" s="27">
        <v>0</v>
      </c>
      <c r="G92" s="26">
        <v>0</v>
      </c>
      <c r="H92" s="26">
        <v>0</v>
      </c>
      <c r="I92" s="26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6">
        <v>0</v>
      </c>
      <c r="AQ92" s="26">
        <v>0</v>
      </c>
      <c r="AR92" s="26">
        <v>0</v>
      </c>
      <c r="AS92" s="27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</row>
    <row r="93" spans="1:50" ht="31.5">
      <c r="A93" s="28" t="s">
        <v>383</v>
      </c>
      <c r="B93" s="42" t="s">
        <v>184</v>
      </c>
      <c r="C93" s="43" t="s">
        <v>450</v>
      </c>
      <c r="D93" s="21">
        <v>2019</v>
      </c>
      <c r="E93" s="21">
        <v>0</v>
      </c>
      <c r="F93" s="27">
        <v>0</v>
      </c>
      <c r="G93" s="26">
        <v>0</v>
      </c>
      <c r="H93" s="26">
        <v>0</v>
      </c>
      <c r="I93" s="26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6">
        <v>0</v>
      </c>
      <c r="AQ93" s="26">
        <v>0</v>
      </c>
      <c r="AR93" s="26">
        <v>0</v>
      </c>
      <c r="AS93" s="27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</row>
    <row r="94" spans="1:50" ht="31.5">
      <c r="A94" s="28" t="s">
        <v>384</v>
      </c>
      <c r="B94" s="42" t="s">
        <v>185</v>
      </c>
      <c r="C94" s="43" t="s">
        <v>451</v>
      </c>
      <c r="D94" s="21">
        <v>2019</v>
      </c>
      <c r="E94" s="21">
        <v>0</v>
      </c>
      <c r="F94" s="27">
        <v>0</v>
      </c>
      <c r="G94" s="26">
        <v>0</v>
      </c>
      <c r="H94" s="26">
        <v>0</v>
      </c>
      <c r="I94" s="26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6">
        <v>0</v>
      </c>
      <c r="AQ94" s="26">
        <v>0</v>
      </c>
      <c r="AR94" s="26">
        <v>0</v>
      </c>
      <c r="AS94" s="27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</row>
    <row r="95" spans="1:50" ht="31.5">
      <c r="A95" s="28" t="s">
        <v>385</v>
      </c>
      <c r="B95" s="42" t="s">
        <v>186</v>
      </c>
      <c r="C95" s="43" t="s">
        <v>187</v>
      </c>
      <c r="D95" s="21">
        <v>2020</v>
      </c>
      <c r="E95" s="21">
        <v>2020</v>
      </c>
      <c r="F95" s="27">
        <v>0.13999999999999999</v>
      </c>
      <c r="G95" s="21">
        <v>0.7</v>
      </c>
      <c r="H95" s="33">
        <v>43497</v>
      </c>
      <c r="I95" s="26">
        <v>0</v>
      </c>
      <c r="J95" s="27">
        <v>0.57999999999999996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0.70341240000000005</v>
      </c>
      <c r="AK95" s="27">
        <v>0</v>
      </c>
      <c r="AL95" s="27">
        <v>0</v>
      </c>
      <c r="AM95" s="27">
        <v>0.70341240000000005</v>
      </c>
      <c r="AN95" s="27">
        <v>0</v>
      </c>
      <c r="AO95" s="27">
        <v>0</v>
      </c>
      <c r="AP95" s="26">
        <v>0</v>
      </c>
      <c r="AQ95" s="26">
        <v>0</v>
      </c>
      <c r="AR95" s="26">
        <v>0</v>
      </c>
      <c r="AS95" s="27">
        <v>0</v>
      </c>
      <c r="AT95" s="26">
        <v>0.70341240000000005</v>
      </c>
      <c r="AU95" s="26">
        <v>0</v>
      </c>
      <c r="AV95" s="26">
        <v>0</v>
      </c>
      <c r="AW95" s="26">
        <v>0.70341240000000005</v>
      </c>
      <c r="AX95" s="26">
        <v>0</v>
      </c>
    </row>
    <row r="96" spans="1:50" ht="31.5">
      <c r="A96" s="28" t="s">
        <v>386</v>
      </c>
      <c r="B96" s="42" t="s">
        <v>188</v>
      </c>
      <c r="C96" s="43" t="s">
        <v>189</v>
      </c>
      <c r="D96" s="21">
        <v>2020</v>
      </c>
      <c r="E96" s="21">
        <v>2020</v>
      </c>
      <c r="F96" s="27">
        <v>0.16399999999999998</v>
      </c>
      <c r="G96" s="21">
        <v>0.82</v>
      </c>
      <c r="H96" s="33">
        <v>43497</v>
      </c>
      <c r="I96" s="26">
        <v>0</v>
      </c>
      <c r="J96" s="27">
        <v>0.68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0.82469040000000016</v>
      </c>
      <c r="AK96" s="27">
        <v>0</v>
      </c>
      <c r="AL96" s="27">
        <v>0</v>
      </c>
      <c r="AM96" s="27">
        <v>0.82469040000000016</v>
      </c>
      <c r="AN96" s="27">
        <v>0</v>
      </c>
      <c r="AO96" s="27">
        <v>0</v>
      </c>
      <c r="AP96" s="26">
        <v>0</v>
      </c>
      <c r="AQ96" s="26">
        <v>0</v>
      </c>
      <c r="AR96" s="26">
        <v>0</v>
      </c>
      <c r="AS96" s="27">
        <v>0</v>
      </c>
      <c r="AT96" s="26">
        <v>0.82469040000000016</v>
      </c>
      <c r="AU96" s="26">
        <v>0</v>
      </c>
      <c r="AV96" s="26">
        <v>0</v>
      </c>
      <c r="AW96" s="26">
        <v>0.82469040000000016</v>
      </c>
      <c r="AX96" s="26">
        <v>0</v>
      </c>
    </row>
    <row r="97" spans="1:50" ht="31.5">
      <c r="A97" s="28" t="s">
        <v>387</v>
      </c>
      <c r="B97" s="42" t="s">
        <v>190</v>
      </c>
      <c r="C97" s="43" t="s">
        <v>191</v>
      </c>
      <c r="D97" s="21">
        <v>2020</v>
      </c>
      <c r="E97" s="21">
        <v>2020</v>
      </c>
      <c r="F97" s="27">
        <v>0.16399999999999998</v>
      </c>
      <c r="G97" s="21">
        <v>0.82</v>
      </c>
      <c r="H97" s="33">
        <v>43497</v>
      </c>
      <c r="I97" s="26">
        <v>0</v>
      </c>
      <c r="J97" s="27">
        <v>0.68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0.82469040000000016</v>
      </c>
      <c r="AK97" s="27">
        <v>0</v>
      </c>
      <c r="AL97" s="27">
        <v>0</v>
      </c>
      <c r="AM97" s="27">
        <v>0.82469040000000016</v>
      </c>
      <c r="AN97" s="27">
        <v>0</v>
      </c>
      <c r="AO97" s="27">
        <v>0</v>
      </c>
      <c r="AP97" s="26">
        <v>0</v>
      </c>
      <c r="AQ97" s="26">
        <v>0</v>
      </c>
      <c r="AR97" s="26">
        <v>0</v>
      </c>
      <c r="AS97" s="27">
        <v>0</v>
      </c>
      <c r="AT97" s="26">
        <v>0.82469040000000016</v>
      </c>
      <c r="AU97" s="26">
        <v>0</v>
      </c>
      <c r="AV97" s="26">
        <v>0</v>
      </c>
      <c r="AW97" s="26">
        <v>0.82469040000000016</v>
      </c>
      <c r="AX97" s="26">
        <v>0</v>
      </c>
    </row>
    <row r="98" spans="1:50" ht="31.5">
      <c r="A98" s="28" t="s">
        <v>388</v>
      </c>
      <c r="B98" s="42" t="s">
        <v>192</v>
      </c>
      <c r="C98" s="43" t="s">
        <v>193</v>
      </c>
      <c r="D98" s="21">
        <v>2020</v>
      </c>
      <c r="E98" s="21">
        <v>2020</v>
      </c>
      <c r="F98" s="27">
        <v>0.06</v>
      </c>
      <c r="G98" s="21">
        <v>0.3</v>
      </c>
      <c r="H98" s="33">
        <v>43497</v>
      </c>
      <c r="I98" s="26">
        <v>0</v>
      </c>
      <c r="J98" s="27">
        <v>0.25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0.30319499999999999</v>
      </c>
      <c r="AK98" s="27">
        <v>0</v>
      </c>
      <c r="AL98" s="27">
        <v>0</v>
      </c>
      <c r="AM98" s="27">
        <v>0.30319499999999999</v>
      </c>
      <c r="AN98" s="27">
        <v>0</v>
      </c>
      <c r="AO98" s="27">
        <v>0</v>
      </c>
      <c r="AP98" s="26">
        <v>0</v>
      </c>
      <c r="AQ98" s="26">
        <v>0</v>
      </c>
      <c r="AR98" s="26">
        <v>0</v>
      </c>
      <c r="AS98" s="27">
        <v>0</v>
      </c>
      <c r="AT98" s="26">
        <v>0.30319499999999999</v>
      </c>
      <c r="AU98" s="26">
        <v>0</v>
      </c>
      <c r="AV98" s="26">
        <v>0</v>
      </c>
      <c r="AW98" s="26">
        <v>0.30319499999999999</v>
      </c>
      <c r="AX98" s="26">
        <v>0</v>
      </c>
    </row>
    <row r="99" spans="1:50" ht="31.5">
      <c r="A99" s="28" t="s">
        <v>389</v>
      </c>
      <c r="B99" s="42" t="s">
        <v>194</v>
      </c>
      <c r="C99" s="43" t="s">
        <v>195</v>
      </c>
      <c r="D99" s="21">
        <v>2020</v>
      </c>
      <c r="E99" s="21">
        <v>2020</v>
      </c>
      <c r="F99" s="27">
        <v>6.9999999999999993E-2</v>
      </c>
      <c r="G99" s="21">
        <v>0.35</v>
      </c>
      <c r="H99" s="33">
        <v>43497</v>
      </c>
      <c r="I99" s="26">
        <v>0</v>
      </c>
      <c r="J99" s="27">
        <v>0.28999999999999998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0.35</v>
      </c>
      <c r="AK99" s="27">
        <v>0</v>
      </c>
      <c r="AL99" s="27">
        <v>0</v>
      </c>
      <c r="AM99" s="27">
        <v>0.35</v>
      </c>
      <c r="AN99" s="27">
        <v>0</v>
      </c>
      <c r="AO99" s="27">
        <v>0</v>
      </c>
      <c r="AP99" s="26">
        <v>0</v>
      </c>
      <c r="AQ99" s="26">
        <v>0</v>
      </c>
      <c r="AR99" s="26">
        <v>0</v>
      </c>
      <c r="AS99" s="27">
        <v>0</v>
      </c>
      <c r="AT99" s="26">
        <v>0.35</v>
      </c>
      <c r="AU99" s="26">
        <v>0</v>
      </c>
      <c r="AV99" s="26">
        <v>0</v>
      </c>
      <c r="AW99" s="26">
        <v>0.35</v>
      </c>
      <c r="AX99" s="26">
        <v>0</v>
      </c>
    </row>
    <row r="100" spans="1:50" ht="31.5">
      <c r="A100" s="28" t="s">
        <v>390</v>
      </c>
      <c r="B100" s="42" t="s">
        <v>196</v>
      </c>
      <c r="C100" s="43" t="s">
        <v>197</v>
      </c>
      <c r="D100" s="21">
        <v>2021</v>
      </c>
      <c r="E100" s="21">
        <v>2021</v>
      </c>
      <c r="F100" s="27">
        <v>0.13400000000000001</v>
      </c>
      <c r="G100" s="21">
        <v>0.67</v>
      </c>
      <c r="H100" s="33">
        <v>43497</v>
      </c>
      <c r="I100" s="26">
        <v>0</v>
      </c>
      <c r="J100" s="27">
        <v>0.55000000000000004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0.69599999999999995</v>
      </c>
      <c r="AP100" s="26">
        <v>0</v>
      </c>
      <c r="AQ100" s="26">
        <v>0</v>
      </c>
      <c r="AR100" s="27">
        <v>0.69599999999999995</v>
      </c>
      <c r="AS100" s="27">
        <v>0</v>
      </c>
      <c r="AT100" s="26">
        <v>0.69599999999999995</v>
      </c>
      <c r="AU100" s="26">
        <v>0</v>
      </c>
      <c r="AV100" s="26">
        <v>0</v>
      </c>
      <c r="AW100" s="26">
        <v>0.69599999999999995</v>
      </c>
      <c r="AX100" s="26">
        <v>0</v>
      </c>
    </row>
    <row r="101" spans="1:50" ht="31.5">
      <c r="A101" s="28" t="s">
        <v>391</v>
      </c>
      <c r="B101" s="42" t="s">
        <v>198</v>
      </c>
      <c r="C101" s="43" t="s">
        <v>199</v>
      </c>
      <c r="D101" s="21">
        <v>2021</v>
      </c>
      <c r="E101" s="21">
        <v>2021</v>
      </c>
      <c r="F101" s="27">
        <v>0.13999999999999999</v>
      </c>
      <c r="G101" s="21">
        <v>0.7</v>
      </c>
      <c r="H101" s="33">
        <v>43497</v>
      </c>
      <c r="I101" s="26">
        <v>0</v>
      </c>
      <c r="J101" s="27">
        <v>0.57999999999999996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0.73199999999999998</v>
      </c>
      <c r="AP101" s="26">
        <v>0</v>
      </c>
      <c r="AQ101" s="26">
        <v>0</v>
      </c>
      <c r="AR101" s="27">
        <v>0.73199999999999998</v>
      </c>
      <c r="AS101" s="27">
        <v>0</v>
      </c>
      <c r="AT101" s="26">
        <v>0.73199999999999998</v>
      </c>
      <c r="AU101" s="26">
        <v>0</v>
      </c>
      <c r="AV101" s="26">
        <v>0</v>
      </c>
      <c r="AW101" s="26">
        <v>0.73199999999999998</v>
      </c>
      <c r="AX101" s="26">
        <v>0</v>
      </c>
    </row>
    <row r="102" spans="1:50" ht="31.5">
      <c r="A102" s="28" t="s">
        <v>392</v>
      </c>
      <c r="B102" s="42" t="s">
        <v>200</v>
      </c>
      <c r="C102" s="43" t="s">
        <v>201</v>
      </c>
      <c r="D102" s="21">
        <v>2021</v>
      </c>
      <c r="E102" s="21">
        <v>2021</v>
      </c>
      <c r="F102" s="27">
        <v>0.14599999999999999</v>
      </c>
      <c r="G102" s="21">
        <v>0.73</v>
      </c>
      <c r="H102" s="33">
        <v>43497</v>
      </c>
      <c r="I102" s="26">
        <v>0</v>
      </c>
      <c r="J102" s="27">
        <v>0.6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0.75600000000000001</v>
      </c>
      <c r="AP102" s="26">
        <v>0</v>
      </c>
      <c r="AQ102" s="26">
        <v>0</v>
      </c>
      <c r="AR102" s="27">
        <v>0.75600000000000001</v>
      </c>
      <c r="AS102" s="27">
        <v>0</v>
      </c>
      <c r="AT102" s="26">
        <v>0.75600000000000001</v>
      </c>
      <c r="AU102" s="26">
        <v>0</v>
      </c>
      <c r="AV102" s="26">
        <v>0</v>
      </c>
      <c r="AW102" s="26">
        <v>0.75600000000000001</v>
      </c>
      <c r="AX102" s="26">
        <v>0</v>
      </c>
    </row>
    <row r="103" spans="1:50" ht="31.5">
      <c r="A103" s="28" t="s">
        <v>393</v>
      </c>
      <c r="B103" s="42" t="s">
        <v>202</v>
      </c>
      <c r="C103" s="43" t="s">
        <v>203</v>
      </c>
      <c r="D103" s="21">
        <v>2021</v>
      </c>
      <c r="E103" s="21">
        <v>2021</v>
      </c>
      <c r="F103" s="27">
        <v>0.14599999999999999</v>
      </c>
      <c r="G103" s="21">
        <v>0.73</v>
      </c>
      <c r="H103" s="33">
        <v>43497</v>
      </c>
      <c r="I103" s="26">
        <v>0</v>
      </c>
      <c r="J103" s="27">
        <v>0.6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0.75600000000000001</v>
      </c>
      <c r="AP103" s="26">
        <v>0</v>
      </c>
      <c r="AQ103" s="26">
        <v>0</v>
      </c>
      <c r="AR103" s="27">
        <v>0.75600000000000001</v>
      </c>
      <c r="AS103" s="27">
        <v>0</v>
      </c>
      <c r="AT103" s="26">
        <v>0.75600000000000001</v>
      </c>
      <c r="AU103" s="26">
        <v>0</v>
      </c>
      <c r="AV103" s="26">
        <v>0</v>
      </c>
      <c r="AW103" s="26">
        <v>0.75600000000000001</v>
      </c>
      <c r="AX103" s="26">
        <v>0</v>
      </c>
    </row>
    <row r="104" spans="1:50" ht="31.5">
      <c r="A104" s="28" t="s">
        <v>394</v>
      </c>
      <c r="B104" s="42" t="s">
        <v>204</v>
      </c>
      <c r="C104" s="43" t="s">
        <v>205</v>
      </c>
      <c r="D104" s="21">
        <v>2021</v>
      </c>
      <c r="E104" s="21">
        <v>2021</v>
      </c>
      <c r="F104" s="27">
        <v>5.4000000000000006E-2</v>
      </c>
      <c r="G104" s="21">
        <v>0.27</v>
      </c>
      <c r="H104" s="33">
        <v>43497</v>
      </c>
      <c r="I104" s="26">
        <v>0</v>
      </c>
      <c r="J104" s="27">
        <v>0.22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0.27600000000000002</v>
      </c>
      <c r="AP104" s="26">
        <v>0</v>
      </c>
      <c r="AQ104" s="26">
        <v>0</v>
      </c>
      <c r="AR104" s="27">
        <v>0.27600000000000002</v>
      </c>
      <c r="AS104" s="27">
        <v>0</v>
      </c>
      <c r="AT104" s="26">
        <v>0.27600000000000002</v>
      </c>
      <c r="AU104" s="26">
        <v>0</v>
      </c>
      <c r="AV104" s="26">
        <v>0</v>
      </c>
      <c r="AW104" s="26">
        <v>0.27600000000000002</v>
      </c>
      <c r="AX104" s="26">
        <v>0</v>
      </c>
    </row>
    <row r="105" spans="1:50" ht="31.5">
      <c r="A105" s="28" t="s">
        <v>395</v>
      </c>
      <c r="B105" s="42" t="s">
        <v>206</v>
      </c>
      <c r="C105" s="43" t="s">
        <v>207</v>
      </c>
      <c r="D105" s="21">
        <v>2021</v>
      </c>
      <c r="E105" s="21">
        <v>2021</v>
      </c>
      <c r="F105" s="27">
        <v>5.4000000000000006E-2</v>
      </c>
      <c r="G105" s="21">
        <v>0.27</v>
      </c>
      <c r="H105" s="33">
        <v>43497</v>
      </c>
      <c r="I105" s="26">
        <v>0</v>
      </c>
      <c r="J105" s="27">
        <v>0.22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0.27600000000000002</v>
      </c>
      <c r="AP105" s="26">
        <v>0</v>
      </c>
      <c r="AQ105" s="26">
        <v>0</v>
      </c>
      <c r="AR105" s="27">
        <v>0.27600000000000002</v>
      </c>
      <c r="AS105" s="27">
        <v>0</v>
      </c>
      <c r="AT105" s="26">
        <v>0.27600000000000002</v>
      </c>
      <c r="AU105" s="26">
        <v>0</v>
      </c>
      <c r="AV105" s="26">
        <v>0</v>
      </c>
      <c r="AW105" s="26">
        <v>0.27600000000000002</v>
      </c>
      <c r="AX105" s="26">
        <v>0</v>
      </c>
    </row>
    <row r="106" spans="1:50" ht="31.5">
      <c r="A106" s="28" t="s">
        <v>396</v>
      </c>
      <c r="B106" s="42" t="s">
        <v>208</v>
      </c>
      <c r="C106" s="43" t="s">
        <v>209</v>
      </c>
      <c r="D106" s="21">
        <v>2021</v>
      </c>
      <c r="E106" s="21">
        <v>2021</v>
      </c>
      <c r="F106" s="27">
        <v>9.6000000000000002E-2</v>
      </c>
      <c r="G106" s="21">
        <v>0.48</v>
      </c>
      <c r="H106" s="33">
        <v>43497</v>
      </c>
      <c r="I106" s="26">
        <v>0</v>
      </c>
      <c r="J106" s="27">
        <v>0.4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0.504</v>
      </c>
      <c r="AP106" s="26">
        <v>0</v>
      </c>
      <c r="AQ106" s="26">
        <v>0</v>
      </c>
      <c r="AR106" s="26">
        <v>0.504</v>
      </c>
      <c r="AS106" s="27">
        <v>0</v>
      </c>
      <c r="AT106" s="26">
        <v>0.504</v>
      </c>
      <c r="AU106" s="26">
        <v>0</v>
      </c>
      <c r="AV106" s="26">
        <v>0</v>
      </c>
      <c r="AW106" s="26">
        <v>0.504</v>
      </c>
      <c r="AX106" s="26">
        <v>0</v>
      </c>
    </row>
    <row r="107" spans="1:50" ht="31.5">
      <c r="A107" s="28" t="s">
        <v>417</v>
      </c>
      <c r="B107" s="42" t="s">
        <v>423</v>
      </c>
      <c r="C107" s="43" t="s">
        <v>429</v>
      </c>
      <c r="D107" s="21">
        <v>2019</v>
      </c>
      <c r="E107" s="21">
        <v>2019</v>
      </c>
      <c r="F107" s="31">
        <v>1.7000000000000001E-2</v>
      </c>
      <c r="G107" s="21">
        <v>7.1999999999999995E-2</v>
      </c>
      <c r="H107" s="33">
        <v>43497</v>
      </c>
      <c r="I107" s="21">
        <v>7.1999999999999995E-2</v>
      </c>
      <c r="J107" s="21">
        <v>7.1999999999999995E-2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31">
        <v>7.1999999999999995E-2</v>
      </c>
      <c r="AF107" s="27">
        <v>0</v>
      </c>
      <c r="AG107" s="27">
        <v>0</v>
      </c>
      <c r="AH107" s="21">
        <v>7.1999999999999995E-2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34">
        <v>7.1999999999999995E-2</v>
      </c>
      <c r="AU107" s="26">
        <v>0</v>
      </c>
      <c r="AV107" s="26">
        <v>0</v>
      </c>
      <c r="AW107" s="34">
        <v>7.1999999999999995E-2</v>
      </c>
      <c r="AX107" s="26">
        <v>0</v>
      </c>
    </row>
    <row r="108" spans="1:50" ht="31.5">
      <c r="A108" s="28" t="s">
        <v>418</v>
      </c>
      <c r="B108" s="42" t="s">
        <v>424</v>
      </c>
      <c r="C108" s="43" t="s">
        <v>430</v>
      </c>
      <c r="D108" s="21">
        <v>2019</v>
      </c>
      <c r="E108" s="21">
        <v>2019</v>
      </c>
      <c r="F108" s="31">
        <v>3.3000000000000002E-2</v>
      </c>
      <c r="G108" s="21">
        <v>0.13900000000000001</v>
      </c>
      <c r="H108" s="33">
        <v>43497</v>
      </c>
      <c r="I108" s="21">
        <v>0.13900000000000001</v>
      </c>
      <c r="J108" s="21">
        <v>0.13900000000000001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31">
        <v>0.13900000000000001</v>
      </c>
      <c r="AF108" s="27">
        <v>0</v>
      </c>
      <c r="AG108" s="27">
        <v>0</v>
      </c>
      <c r="AH108" s="21">
        <v>0.13900000000000001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34">
        <v>0.13900000000000001</v>
      </c>
      <c r="AU108" s="26">
        <v>0</v>
      </c>
      <c r="AV108" s="26">
        <v>0</v>
      </c>
      <c r="AW108" s="34">
        <v>0.13900000000000001</v>
      </c>
      <c r="AX108" s="26">
        <v>0</v>
      </c>
    </row>
    <row r="109" spans="1:50" ht="31.5">
      <c r="A109" s="28" t="s">
        <v>419</v>
      </c>
      <c r="B109" s="42" t="s">
        <v>425</v>
      </c>
      <c r="C109" s="43" t="s">
        <v>431</v>
      </c>
      <c r="D109" s="21">
        <v>2019</v>
      </c>
      <c r="E109" s="21">
        <v>2019</v>
      </c>
      <c r="F109" s="31">
        <v>3.3000000000000002E-2</v>
      </c>
      <c r="G109" s="21">
        <v>0.13900000000000001</v>
      </c>
      <c r="H109" s="33">
        <v>43497</v>
      </c>
      <c r="I109" s="21">
        <v>0.13900000000000001</v>
      </c>
      <c r="J109" s="21">
        <v>0.13900000000000001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31">
        <v>0.13900000000000001</v>
      </c>
      <c r="AF109" s="27">
        <v>0</v>
      </c>
      <c r="AG109" s="27">
        <v>0</v>
      </c>
      <c r="AH109" s="21">
        <v>0.13900000000000001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34">
        <v>0.13900000000000001</v>
      </c>
      <c r="AU109" s="26">
        <v>0</v>
      </c>
      <c r="AV109" s="26">
        <v>0</v>
      </c>
      <c r="AW109" s="34">
        <v>0.13900000000000001</v>
      </c>
      <c r="AX109" s="26">
        <v>0</v>
      </c>
    </row>
    <row r="110" spans="1:50" ht="31.5">
      <c r="A110" s="28" t="s">
        <v>420</v>
      </c>
      <c r="B110" s="42" t="s">
        <v>426</v>
      </c>
      <c r="C110" s="43" t="s">
        <v>432</v>
      </c>
      <c r="D110" s="21">
        <v>2019</v>
      </c>
      <c r="E110" s="21">
        <v>2019</v>
      </c>
      <c r="F110" s="31">
        <v>4.1000000000000002E-2</v>
      </c>
      <c r="G110" s="21">
        <v>0.17399999999999999</v>
      </c>
      <c r="H110" s="33">
        <v>43497</v>
      </c>
      <c r="I110" s="21">
        <v>0.17399999999999999</v>
      </c>
      <c r="J110" s="21">
        <v>0.17399999999999999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31">
        <v>0.17399999999999999</v>
      </c>
      <c r="AF110" s="27">
        <v>0</v>
      </c>
      <c r="AG110" s="27">
        <v>0</v>
      </c>
      <c r="AH110" s="21">
        <v>0.17399999999999999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34">
        <v>0.17399999999999999</v>
      </c>
      <c r="AU110" s="26">
        <v>0</v>
      </c>
      <c r="AV110" s="26">
        <v>0</v>
      </c>
      <c r="AW110" s="34">
        <v>0.17399999999999999</v>
      </c>
      <c r="AX110" s="26">
        <v>0</v>
      </c>
    </row>
    <row r="111" spans="1:50" ht="31.5">
      <c r="A111" s="28" t="s">
        <v>421</v>
      </c>
      <c r="B111" s="42" t="s">
        <v>427</v>
      </c>
      <c r="C111" s="43" t="s">
        <v>433</v>
      </c>
      <c r="D111" s="21">
        <v>2019</v>
      </c>
      <c r="E111" s="21">
        <v>2019</v>
      </c>
      <c r="F111" s="31">
        <v>4.1000000000000002E-2</v>
      </c>
      <c r="G111" s="21">
        <v>0.17399999999999999</v>
      </c>
      <c r="H111" s="33">
        <v>43497</v>
      </c>
      <c r="I111" s="21">
        <v>0.17399999999999999</v>
      </c>
      <c r="J111" s="21">
        <v>0.17399999999999999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31">
        <v>0.17399999999999999</v>
      </c>
      <c r="AF111" s="27">
        <v>0</v>
      </c>
      <c r="AG111" s="27">
        <v>0</v>
      </c>
      <c r="AH111" s="21">
        <v>0.17399999999999999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34">
        <v>0.17399999999999999</v>
      </c>
      <c r="AU111" s="26">
        <v>0</v>
      </c>
      <c r="AV111" s="26">
        <v>0</v>
      </c>
      <c r="AW111" s="34">
        <v>0.17399999999999999</v>
      </c>
      <c r="AX111" s="26">
        <v>0</v>
      </c>
    </row>
    <row r="112" spans="1:50" ht="31.5">
      <c r="A112" s="28" t="s">
        <v>422</v>
      </c>
      <c r="B112" s="42" t="s">
        <v>428</v>
      </c>
      <c r="C112" s="43" t="s">
        <v>434</v>
      </c>
      <c r="D112" s="21">
        <v>2019</v>
      </c>
      <c r="E112" s="21">
        <v>2019</v>
      </c>
      <c r="F112" s="31">
        <v>5.6000000000000001E-2</v>
      </c>
      <c r="G112" s="21">
        <v>0.23799999999999999</v>
      </c>
      <c r="H112" s="33">
        <v>43497</v>
      </c>
      <c r="I112" s="21">
        <v>0.23799999999999999</v>
      </c>
      <c r="J112" s="21">
        <v>0.23799999999999999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31">
        <v>0.23799999999999999</v>
      </c>
      <c r="AF112" s="27">
        <v>0</v>
      </c>
      <c r="AG112" s="27">
        <v>0</v>
      </c>
      <c r="AH112" s="21">
        <v>0.23799999999999999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34">
        <v>0.23799999999999999</v>
      </c>
      <c r="AU112" s="26">
        <v>0</v>
      </c>
      <c r="AV112" s="26">
        <v>0</v>
      </c>
      <c r="AW112" s="34">
        <v>0.23799999999999999</v>
      </c>
      <c r="AX112" s="26">
        <v>0</v>
      </c>
    </row>
    <row r="113" spans="1:50" ht="47.25">
      <c r="A113" s="28" t="s">
        <v>210</v>
      </c>
      <c r="B113" s="29" t="s">
        <v>211</v>
      </c>
      <c r="C113" s="30" t="s">
        <v>53</v>
      </c>
      <c r="D113" s="26">
        <v>0</v>
      </c>
      <c r="E113" s="26">
        <v>0</v>
      </c>
      <c r="F113" s="27">
        <v>7.8846000000000007</v>
      </c>
      <c r="G113" s="27">
        <v>39.423000000000002</v>
      </c>
      <c r="H113" s="26">
        <v>0</v>
      </c>
      <c r="I113" s="27">
        <v>16.794</v>
      </c>
      <c r="J113" s="27">
        <v>30.422999999999998</v>
      </c>
      <c r="K113" s="27">
        <v>8.6959999999999997</v>
      </c>
      <c r="L113" s="27">
        <v>0</v>
      </c>
      <c r="M113" s="27">
        <v>0</v>
      </c>
      <c r="N113" s="27">
        <v>8.6959999999999997</v>
      </c>
      <c r="O113" s="27">
        <v>0</v>
      </c>
      <c r="P113" s="27">
        <v>8.5359999999999996</v>
      </c>
      <c r="Q113" s="27">
        <v>0</v>
      </c>
      <c r="R113" s="27">
        <v>0</v>
      </c>
      <c r="S113" s="27">
        <v>8.5359999999999996</v>
      </c>
      <c r="T113" s="27">
        <v>0</v>
      </c>
      <c r="U113" s="27">
        <v>10.929</v>
      </c>
      <c r="V113" s="27">
        <v>0</v>
      </c>
      <c r="W113" s="27">
        <v>0</v>
      </c>
      <c r="X113" s="27">
        <v>10.929</v>
      </c>
      <c r="Y113" s="27">
        <v>0</v>
      </c>
      <c r="Z113" s="27">
        <v>10.72220533</v>
      </c>
      <c r="AA113" s="27">
        <v>0</v>
      </c>
      <c r="AB113" s="27">
        <v>0</v>
      </c>
      <c r="AC113" s="27">
        <v>10.72220533</v>
      </c>
      <c r="AD113" s="27">
        <v>0</v>
      </c>
      <c r="AE113" s="27">
        <v>16.7942</v>
      </c>
      <c r="AF113" s="27">
        <v>0</v>
      </c>
      <c r="AG113" s="27">
        <v>0</v>
      </c>
      <c r="AH113" s="27">
        <v>16.7942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3.14</v>
      </c>
      <c r="AP113" s="27">
        <v>0</v>
      </c>
      <c r="AQ113" s="27">
        <v>0</v>
      </c>
      <c r="AR113" s="27">
        <v>3.14</v>
      </c>
      <c r="AS113" s="27">
        <v>0</v>
      </c>
      <c r="AT113" s="26">
        <v>39.19240533</v>
      </c>
      <c r="AU113" s="26">
        <v>0</v>
      </c>
      <c r="AV113" s="26">
        <v>0</v>
      </c>
      <c r="AW113" s="26">
        <v>39.19240533</v>
      </c>
      <c r="AX113" s="26">
        <v>0</v>
      </c>
    </row>
    <row r="114" spans="1:50" ht="31.5">
      <c r="A114" s="28" t="s">
        <v>212</v>
      </c>
      <c r="B114" s="29" t="s">
        <v>213</v>
      </c>
      <c r="C114" s="30" t="s">
        <v>53</v>
      </c>
      <c r="D114" s="26">
        <v>0</v>
      </c>
      <c r="E114" s="26">
        <v>0</v>
      </c>
      <c r="F114" s="27">
        <v>7.8846000000000007</v>
      </c>
      <c r="G114" s="27">
        <v>39.423000000000002</v>
      </c>
      <c r="H114" s="27">
        <v>0</v>
      </c>
      <c r="I114" s="27">
        <v>16.794</v>
      </c>
      <c r="J114" s="27">
        <v>30.422999999999998</v>
      </c>
      <c r="K114" s="27">
        <v>8.6959999999999997</v>
      </c>
      <c r="L114" s="27">
        <v>0</v>
      </c>
      <c r="M114" s="27">
        <v>0</v>
      </c>
      <c r="N114" s="27">
        <v>8.6959999999999997</v>
      </c>
      <c r="O114" s="27">
        <v>0</v>
      </c>
      <c r="P114" s="27">
        <v>8.5359999999999996</v>
      </c>
      <c r="Q114" s="27">
        <v>0</v>
      </c>
      <c r="R114" s="27">
        <v>0</v>
      </c>
      <c r="S114" s="27">
        <v>8.5359999999999996</v>
      </c>
      <c r="T114" s="27">
        <v>0</v>
      </c>
      <c r="U114" s="27">
        <v>10.929</v>
      </c>
      <c r="V114" s="27">
        <v>0</v>
      </c>
      <c r="W114" s="27">
        <v>0</v>
      </c>
      <c r="X114" s="27">
        <v>10.929</v>
      </c>
      <c r="Y114" s="27">
        <v>0</v>
      </c>
      <c r="Z114" s="27">
        <v>10.72220533</v>
      </c>
      <c r="AA114" s="27">
        <v>0</v>
      </c>
      <c r="AB114" s="27">
        <v>0</v>
      </c>
      <c r="AC114" s="27">
        <v>10.72220533</v>
      </c>
      <c r="AD114" s="27">
        <v>0</v>
      </c>
      <c r="AE114" s="27">
        <v>16.7942</v>
      </c>
      <c r="AF114" s="27">
        <v>0</v>
      </c>
      <c r="AG114" s="27">
        <v>0</v>
      </c>
      <c r="AH114" s="27">
        <v>16.7942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3.14</v>
      </c>
      <c r="AP114" s="27">
        <v>0</v>
      </c>
      <c r="AQ114" s="27">
        <v>0</v>
      </c>
      <c r="AR114" s="27">
        <v>3.14</v>
      </c>
      <c r="AS114" s="27">
        <v>0</v>
      </c>
      <c r="AT114" s="27">
        <v>39.19240533</v>
      </c>
      <c r="AU114" s="27">
        <v>0</v>
      </c>
      <c r="AV114" s="27">
        <v>0</v>
      </c>
      <c r="AW114" s="27">
        <v>39.19240533</v>
      </c>
      <c r="AX114" s="27">
        <v>0</v>
      </c>
    </row>
    <row r="115" spans="1:50" ht="31.5">
      <c r="A115" s="28" t="s">
        <v>66</v>
      </c>
      <c r="B115" s="42" t="s">
        <v>214</v>
      </c>
      <c r="C115" s="43" t="s">
        <v>215</v>
      </c>
      <c r="D115" s="21">
        <v>2017</v>
      </c>
      <c r="E115" s="21">
        <v>2018</v>
      </c>
      <c r="F115" s="27">
        <v>2.528</v>
      </c>
      <c r="G115" s="21">
        <v>12.64</v>
      </c>
      <c r="H115" s="33">
        <v>43009</v>
      </c>
      <c r="I115" s="21">
        <v>0</v>
      </c>
      <c r="J115" s="27">
        <v>6.19</v>
      </c>
      <c r="K115" s="27">
        <v>6.5060000000000002</v>
      </c>
      <c r="L115" s="27">
        <v>0</v>
      </c>
      <c r="M115" s="27">
        <v>0</v>
      </c>
      <c r="N115" s="27">
        <v>6.5060000000000002</v>
      </c>
      <c r="O115" s="27">
        <v>0</v>
      </c>
      <c r="P115" s="27">
        <v>6.5060000000000002</v>
      </c>
      <c r="Q115" s="27">
        <v>0</v>
      </c>
      <c r="R115" s="27">
        <v>0</v>
      </c>
      <c r="S115" s="27">
        <v>6.5060000000000002</v>
      </c>
      <c r="T115" s="27">
        <v>0</v>
      </c>
      <c r="U115" s="27">
        <v>5.99</v>
      </c>
      <c r="V115" s="27">
        <v>0</v>
      </c>
      <c r="W115" s="27">
        <v>0</v>
      </c>
      <c r="X115" s="27">
        <v>5.99</v>
      </c>
      <c r="Y115" s="27">
        <v>0</v>
      </c>
      <c r="Z115" s="27">
        <v>5.87729561</v>
      </c>
      <c r="AA115" s="27">
        <v>0</v>
      </c>
      <c r="AB115" s="27">
        <v>0</v>
      </c>
      <c r="AC115" s="37">
        <v>5.87729561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6">
        <v>0</v>
      </c>
      <c r="AQ115" s="26">
        <v>0</v>
      </c>
      <c r="AR115" s="26">
        <v>0</v>
      </c>
      <c r="AS115" s="27">
        <v>0</v>
      </c>
      <c r="AT115" s="26">
        <v>12.383295610000001</v>
      </c>
      <c r="AU115" s="26">
        <v>0</v>
      </c>
      <c r="AV115" s="26">
        <v>0</v>
      </c>
      <c r="AW115" s="26">
        <v>12.383295610000001</v>
      </c>
      <c r="AX115" s="26">
        <v>0</v>
      </c>
    </row>
    <row r="116" spans="1:50" s="48" customFormat="1" ht="47.25">
      <c r="A116" s="28" t="s">
        <v>366</v>
      </c>
      <c r="B116" s="42" t="s">
        <v>216</v>
      </c>
      <c r="C116" s="30" t="s">
        <v>217</v>
      </c>
      <c r="D116" s="44">
        <v>2018</v>
      </c>
      <c r="E116" s="44">
        <v>2018</v>
      </c>
      <c r="F116" s="46">
        <v>0.69400000000000006</v>
      </c>
      <c r="G116" s="44">
        <v>3.47</v>
      </c>
      <c r="H116" s="47">
        <v>42767</v>
      </c>
      <c r="I116" s="45">
        <v>0</v>
      </c>
      <c r="J116" s="46">
        <v>3.47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3.47</v>
      </c>
      <c r="V116" s="46">
        <v>0</v>
      </c>
      <c r="W116" s="46">
        <v>0</v>
      </c>
      <c r="X116" s="44">
        <v>3.47</v>
      </c>
      <c r="Y116" s="46">
        <v>0</v>
      </c>
      <c r="Z116" s="46">
        <v>3.4045778100000001</v>
      </c>
      <c r="AA116" s="46">
        <v>0</v>
      </c>
      <c r="AB116" s="46">
        <v>0</v>
      </c>
      <c r="AC116" s="37">
        <v>3.4045778100000001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0</v>
      </c>
      <c r="AN116" s="46">
        <v>0</v>
      </c>
      <c r="AO116" s="46">
        <v>0</v>
      </c>
      <c r="AP116" s="46">
        <v>0</v>
      </c>
      <c r="AQ116" s="46">
        <v>0</v>
      </c>
      <c r="AR116" s="46">
        <v>0</v>
      </c>
      <c r="AS116" s="46">
        <v>0</v>
      </c>
      <c r="AT116" s="45">
        <v>3.4045778100000001</v>
      </c>
      <c r="AU116" s="45">
        <v>0</v>
      </c>
      <c r="AV116" s="45">
        <v>0</v>
      </c>
      <c r="AW116" s="45">
        <v>3.4045778100000001</v>
      </c>
      <c r="AX116" s="45">
        <v>0</v>
      </c>
    </row>
    <row r="117" spans="1:50" ht="63">
      <c r="A117" s="28" t="s">
        <v>367</v>
      </c>
      <c r="B117" s="42" t="s">
        <v>218</v>
      </c>
      <c r="C117" s="43" t="s">
        <v>219</v>
      </c>
      <c r="D117" s="21">
        <v>2017</v>
      </c>
      <c r="E117" s="21">
        <v>2017</v>
      </c>
      <c r="F117" s="27">
        <v>0.2</v>
      </c>
      <c r="G117" s="21">
        <v>1</v>
      </c>
      <c r="H117" s="33">
        <v>42767</v>
      </c>
      <c r="I117" s="26">
        <v>0</v>
      </c>
      <c r="J117" s="27">
        <v>0</v>
      </c>
      <c r="K117" s="27">
        <v>1</v>
      </c>
      <c r="L117" s="27">
        <v>0</v>
      </c>
      <c r="M117" s="27">
        <v>0</v>
      </c>
      <c r="N117" s="27">
        <v>1</v>
      </c>
      <c r="O117" s="27">
        <v>0</v>
      </c>
      <c r="P117" s="27">
        <v>1</v>
      </c>
      <c r="Q117" s="27">
        <v>0</v>
      </c>
      <c r="R117" s="27">
        <v>0</v>
      </c>
      <c r="S117" s="27">
        <v>1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6">
        <v>0</v>
      </c>
      <c r="AQ117" s="26">
        <v>0</v>
      </c>
      <c r="AR117" s="26">
        <v>0</v>
      </c>
      <c r="AS117" s="27">
        <v>0</v>
      </c>
      <c r="AT117" s="26">
        <v>1</v>
      </c>
      <c r="AU117" s="26">
        <v>0</v>
      </c>
      <c r="AV117" s="26">
        <v>0</v>
      </c>
      <c r="AW117" s="26">
        <v>1</v>
      </c>
      <c r="AX117" s="26">
        <v>0</v>
      </c>
    </row>
    <row r="118" spans="1:50" ht="47.25">
      <c r="A118" s="28" t="s">
        <v>368</v>
      </c>
      <c r="B118" s="42" t="s">
        <v>220</v>
      </c>
      <c r="C118" s="43" t="s">
        <v>221</v>
      </c>
      <c r="D118" s="21">
        <v>2017</v>
      </c>
      <c r="E118" s="21">
        <v>2017</v>
      </c>
      <c r="F118" s="27">
        <v>0.20600000000000002</v>
      </c>
      <c r="G118" s="21">
        <v>1.03</v>
      </c>
      <c r="H118" s="33">
        <v>42767</v>
      </c>
      <c r="I118" s="26">
        <v>0</v>
      </c>
      <c r="J118" s="27">
        <v>0</v>
      </c>
      <c r="K118" s="27">
        <v>1.19</v>
      </c>
      <c r="L118" s="27">
        <v>0</v>
      </c>
      <c r="M118" s="27">
        <v>0</v>
      </c>
      <c r="N118" s="27">
        <v>1.19</v>
      </c>
      <c r="O118" s="27">
        <v>0</v>
      </c>
      <c r="P118" s="27">
        <v>1.03</v>
      </c>
      <c r="Q118" s="27">
        <v>0</v>
      </c>
      <c r="R118" s="27">
        <v>0</v>
      </c>
      <c r="S118" s="27">
        <v>1.03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6">
        <v>0</v>
      </c>
      <c r="AQ118" s="26">
        <v>0</v>
      </c>
      <c r="AR118" s="26">
        <v>0</v>
      </c>
      <c r="AS118" s="27">
        <v>0</v>
      </c>
      <c r="AT118" s="26">
        <v>1.03</v>
      </c>
      <c r="AU118" s="26">
        <v>0</v>
      </c>
      <c r="AV118" s="26">
        <v>0</v>
      </c>
      <c r="AW118" s="26">
        <v>1.03</v>
      </c>
      <c r="AX118" s="26">
        <v>0</v>
      </c>
    </row>
    <row r="119" spans="1:50" ht="31.5">
      <c r="A119" s="28" t="s">
        <v>369</v>
      </c>
      <c r="B119" s="42" t="s">
        <v>222</v>
      </c>
      <c r="C119" s="43" t="s">
        <v>223</v>
      </c>
      <c r="D119" s="21">
        <v>2018</v>
      </c>
      <c r="E119" s="26">
        <v>0</v>
      </c>
      <c r="F119" s="27">
        <v>0</v>
      </c>
      <c r="G119" s="26">
        <v>0</v>
      </c>
      <c r="H119" s="26">
        <v>0</v>
      </c>
      <c r="I119" s="26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6">
        <v>0</v>
      </c>
      <c r="AQ119" s="26">
        <v>0</v>
      </c>
      <c r="AR119" s="26">
        <v>0</v>
      </c>
      <c r="AS119" s="27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</row>
    <row r="120" spans="1:50" ht="31.5">
      <c r="A120" s="28" t="s">
        <v>370</v>
      </c>
      <c r="B120" s="42" t="s">
        <v>224</v>
      </c>
      <c r="C120" s="43" t="s">
        <v>225</v>
      </c>
      <c r="D120" s="21">
        <v>2018</v>
      </c>
      <c r="E120" s="26">
        <v>0</v>
      </c>
      <c r="F120" s="27">
        <v>0</v>
      </c>
      <c r="G120" s="26">
        <v>0</v>
      </c>
      <c r="H120" s="26">
        <v>0</v>
      </c>
      <c r="I120" s="26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6">
        <v>0</v>
      </c>
      <c r="AQ120" s="26">
        <v>0</v>
      </c>
      <c r="AR120" s="26">
        <v>0</v>
      </c>
      <c r="AS120" s="27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</row>
    <row r="121" spans="1:50" ht="31.5">
      <c r="A121" s="28" t="s">
        <v>371</v>
      </c>
      <c r="B121" s="42" t="s">
        <v>226</v>
      </c>
      <c r="C121" s="43" t="s">
        <v>227</v>
      </c>
      <c r="D121" s="21">
        <v>2018</v>
      </c>
      <c r="E121" s="26">
        <v>0</v>
      </c>
      <c r="F121" s="27">
        <v>0</v>
      </c>
      <c r="G121" s="26">
        <v>0</v>
      </c>
      <c r="H121" s="26">
        <v>0</v>
      </c>
      <c r="I121" s="26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6">
        <v>0</v>
      </c>
      <c r="AQ121" s="26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</row>
    <row r="122" spans="1:50" ht="63">
      <c r="A122" s="28" t="s">
        <v>372</v>
      </c>
      <c r="B122" s="42" t="s">
        <v>228</v>
      </c>
      <c r="C122" s="30" t="s">
        <v>229</v>
      </c>
      <c r="D122" s="21">
        <v>2018</v>
      </c>
      <c r="E122" s="21">
        <v>2018</v>
      </c>
      <c r="F122" s="27">
        <v>0.2306122448979592</v>
      </c>
      <c r="G122" s="21">
        <v>1.4690000000000001</v>
      </c>
      <c r="H122" s="33">
        <v>43132</v>
      </c>
      <c r="I122" s="26">
        <v>0</v>
      </c>
      <c r="J122" s="27">
        <v>1.4690000000000001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1.4690000000000001</v>
      </c>
      <c r="V122" s="27">
        <v>0</v>
      </c>
      <c r="W122" s="27">
        <v>0</v>
      </c>
      <c r="X122" s="27">
        <v>1.4690000000000001</v>
      </c>
      <c r="Y122" s="27">
        <v>0</v>
      </c>
      <c r="Z122" s="27">
        <v>1.44033191</v>
      </c>
      <c r="AA122" s="27">
        <v>0</v>
      </c>
      <c r="AB122" s="27">
        <v>0</v>
      </c>
      <c r="AC122" s="37">
        <v>1.44033191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6">
        <v>0</v>
      </c>
      <c r="AQ122" s="26">
        <v>0</v>
      </c>
      <c r="AR122" s="26">
        <v>0</v>
      </c>
      <c r="AS122" s="27">
        <v>0</v>
      </c>
      <c r="AT122" s="26">
        <v>1.44033191</v>
      </c>
      <c r="AU122" s="26">
        <v>0</v>
      </c>
      <c r="AV122" s="26">
        <v>0</v>
      </c>
      <c r="AW122" s="26">
        <v>1.44033191</v>
      </c>
      <c r="AX122" s="26">
        <v>0</v>
      </c>
    </row>
    <row r="123" spans="1:50" ht="31.5">
      <c r="A123" s="28" t="s">
        <v>373</v>
      </c>
      <c r="B123" s="42" t="s">
        <v>230</v>
      </c>
      <c r="C123" s="43" t="s">
        <v>231</v>
      </c>
      <c r="D123" s="21">
        <v>2018</v>
      </c>
      <c r="E123" s="26">
        <v>0</v>
      </c>
      <c r="F123" s="27">
        <v>0</v>
      </c>
      <c r="G123" s="26">
        <v>0</v>
      </c>
      <c r="H123" s="26">
        <v>0</v>
      </c>
      <c r="I123" s="26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6">
        <v>0</v>
      </c>
      <c r="AQ123" s="26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</row>
    <row r="124" spans="1:50" ht="31.5">
      <c r="A124" s="28" t="s">
        <v>374</v>
      </c>
      <c r="B124" s="42" t="s">
        <v>398</v>
      </c>
      <c r="C124" s="43" t="s">
        <v>397</v>
      </c>
      <c r="D124" s="21">
        <v>2019</v>
      </c>
      <c r="E124" s="21">
        <v>2019</v>
      </c>
      <c r="F124" s="27">
        <v>1.8616087751371115</v>
      </c>
      <c r="G124" s="21">
        <v>10.183</v>
      </c>
      <c r="H124" s="33">
        <v>43497</v>
      </c>
      <c r="I124" s="26">
        <v>10.183</v>
      </c>
      <c r="J124" s="27">
        <v>10.183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31">
        <v>10.183</v>
      </c>
      <c r="AF124" s="27">
        <v>0</v>
      </c>
      <c r="AG124" s="27">
        <v>0</v>
      </c>
      <c r="AH124" s="31">
        <v>10.183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6">
        <v>0</v>
      </c>
      <c r="AQ124" s="26">
        <v>0</v>
      </c>
      <c r="AR124" s="26">
        <v>0</v>
      </c>
      <c r="AS124" s="27">
        <v>0</v>
      </c>
      <c r="AT124" s="26">
        <v>10.183</v>
      </c>
      <c r="AU124" s="26">
        <v>0</v>
      </c>
      <c r="AV124" s="26">
        <v>0</v>
      </c>
      <c r="AW124" s="26">
        <v>10.183</v>
      </c>
      <c r="AX124" s="26">
        <v>0</v>
      </c>
    </row>
    <row r="125" spans="1:50" ht="31.5">
      <c r="A125" s="28" t="s">
        <v>375</v>
      </c>
      <c r="B125" s="42" t="s">
        <v>232</v>
      </c>
      <c r="C125" s="43" t="s">
        <v>452</v>
      </c>
      <c r="D125" s="21">
        <v>2019</v>
      </c>
      <c r="E125" s="21">
        <v>0</v>
      </c>
      <c r="F125" s="27">
        <v>0</v>
      </c>
      <c r="G125" s="21">
        <v>0</v>
      </c>
      <c r="H125" s="36">
        <v>0</v>
      </c>
      <c r="I125" s="26">
        <v>0</v>
      </c>
      <c r="J125" s="26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6">
        <v>0</v>
      </c>
      <c r="AQ125" s="26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</row>
    <row r="126" spans="1:50" ht="31.5">
      <c r="A126" s="28" t="s">
        <v>376</v>
      </c>
      <c r="B126" s="42" t="s">
        <v>233</v>
      </c>
      <c r="C126" s="43" t="s">
        <v>453</v>
      </c>
      <c r="D126" s="21">
        <v>2019</v>
      </c>
      <c r="E126" s="21">
        <v>0</v>
      </c>
      <c r="F126" s="27">
        <v>0</v>
      </c>
      <c r="G126" s="21">
        <v>0</v>
      </c>
      <c r="H126" s="36">
        <v>0</v>
      </c>
      <c r="I126" s="26">
        <v>0</v>
      </c>
      <c r="J126" s="26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6">
        <v>0</v>
      </c>
      <c r="AQ126" s="26">
        <v>0</v>
      </c>
      <c r="AR126" s="26">
        <v>0</v>
      </c>
      <c r="AS126" s="27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</row>
    <row r="127" spans="1:50" ht="31.5">
      <c r="A127" s="28" t="s">
        <v>377</v>
      </c>
      <c r="B127" s="42" t="s">
        <v>234</v>
      </c>
      <c r="C127" s="43" t="s">
        <v>454</v>
      </c>
      <c r="D127" s="21">
        <v>2019</v>
      </c>
      <c r="E127" s="21">
        <v>0</v>
      </c>
      <c r="F127" s="27">
        <v>0</v>
      </c>
      <c r="G127" s="21">
        <v>0</v>
      </c>
      <c r="H127" s="36">
        <v>0</v>
      </c>
      <c r="I127" s="26">
        <v>0</v>
      </c>
      <c r="J127" s="26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6">
        <v>0</v>
      </c>
      <c r="AQ127" s="26">
        <v>0</v>
      </c>
      <c r="AR127" s="26">
        <v>0</v>
      </c>
      <c r="AS127" s="27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</row>
    <row r="128" spans="1:50" ht="31.5">
      <c r="A128" s="28" t="s">
        <v>378</v>
      </c>
      <c r="B128" s="42" t="s">
        <v>235</v>
      </c>
      <c r="C128" s="43" t="s">
        <v>455</v>
      </c>
      <c r="D128" s="21">
        <v>2019</v>
      </c>
      <c r="E128" s="21">
        <v>0</v>
      </c>
      <c r="F128" s="27">
        <v>0</v>
      </c>
      <c r="G128" s="21">
        <v>0</v>
      </c>
      <c r="H128" s="36">
        <v>0</v>
      </c>
      <c r="I128" s="26">
        <v>0</v>
      </c>
      <c r="J128" s="26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6">
        <v>0</v>
      </c>
      <c r="AQ128" s="26">
        <v>0</v>
      </c>
      <c r="AR128" s="26">
        <v>0</v>
      </c>
      <c r="AS128" s="27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</row>
    <row r="129" spans="1:50" ht="31.5">
      <c r="A129" s="28" t="s">
        <v>379</v>
      </c>
      <c r="B129" s="42" t="s">
        <v>236</v>
      </c>
      <c r="C129" s="43" t="s">
        <v>456</v>
      </c>
      <c r="D129" s="21">
        <v>2019</v>
      </c>
      <c r="E129" s="21">
        <v>0</v>
      </c>
      <c r="F129" s="27">
        <v>0</v>
      </c>
      <c r="G129" s="21">
        <v>0</v>
      </c>
      <c r="H129" s="36">
        <v>0</v>
      </c>
      <c r="I129" s="26">
        <v>0</v>
      </c>
      <c r="J129" s="26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6">
        <v>0</v>
      </c>
      <c r="AQ129" s="26">
        <v>0</v>
      </c>
      <c r="AR129" s="26">
        <v>0</v>
      </c>
      <c r="AS129" s="27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</row>
    <row r="130" spans="1:50" ht="31.5">
      <c r="A130" s="28" t="s">
        <v>380</v>
      </c>
      <c r="B130" s="42" t="s">
        <v>237</v>
      </c>
      <c r="C130" s="43" t="s">
        <v>457</v>
      </c>
      <c r="D130" s="21">
        <v>2019</v>
      </c>
      <c r="E130" s="21">
        <v>0</v>
      </c>
      <c r="F130" s="27">
        <v>0</v>
      </c>
      <c r="G130" s="21">
        <v>0</v>
      </c>
      <c r="H130" s="36">
        <v>0</v>
      </c>
      <c r="I130" s="26">
        <v>0</v>
      </c>
      <c r="J130" s="26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6">
        <v>0</v>
      </c>
      <c r="AQ130" s="26">
        <v>0</v>
      </c>
      <c r="AR130" s="26">
        <v>0</v>
      </c>
      <c r="AS130" s="27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</row>
    <row r="131" spans="1:50" ht="31.5">
      <c r="A131" s="28" t="s">
        <v>381</v>
      </c>
      <c r="B131" s="42" t="s">
        <v>469</v>
      </c>
      <c r="C131" s="43" t="s">
        <v>238</v>
      </c>
      <c r="D131" s="21">
        <v>2021</v>
      </c>
      <c r="E131" s="21">
        <v>2021</v>
      </c>
      <c r="F131" s="27">
        <v>0.60399999999999998</v>
      </c>
      <c r="G131" s="21">
        <v>3.02</v>
      </c>
      <c r="H131" s="33">
        <v>43497</v>
      </c>
      <c r="I131" s="26">
        <v>0</v>
      </c>
      <c r="J131" s="27">
        <v>2.5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3.14</v>
      </c>
      <c r="AP131" s="26">
        <v>0</v>
      </c>
      <c r="AQ131" s="26">
        <v>0</v>
      </c>
      <c r="AR131" s="27">
        <v>3.14</v>
      </c>
      <c r="AS131" s="27">
        <v>0</v>
      </c>
      <c r="AT131" s="26">
        <v>3.14</v>
      </c>
      <c r="AU131" s="26">
        <v>0</v>
      </c>
      <c r="AV131" s="26">
        <v>0</v>
      </c>
      <c r="AW131" s="26">
        <v>3.14</v>
      </c>
      <c r="AX131" s="26">
        <v>0</v>
      </c>
    </row>
    <row r="132" spans="1:50" ht="31.5">
      <c r="A132" s="28" t="s">
        <v>382</v>
      </c>
      <c r="B132" s="42" t="s">
        <v>411</v>
      </c>
      <c r="C132" s="43" t="s">
        <v>412</v>
      </c>
      <c r="D132" s="21">
        <v>2019</v>
      </c>
      <c r="E132" s="21">
        <v>2019</v>
      </c>
      <c r="F132" s="27">
        <v>0.34</v>
      </c>
      <c r="G132" s="26">
        <v>1.48</v>
      </c>
      <c r="H132" s="33">
        <v>43497</v>
      </c>
      <c r="I132" s="26">
        <v>1.48</v>
      </c>
      <c r="J132" s="27">
        <v>1.48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7">
        <v>1.48</v>
      </c>
      <c r="AF132" s="26">
        <v>0</v>
      </c>
      <c r="AG132" s="26">
        <v>0</v>
      </c>
      <c r="AH132" s="27">
        <v>1.48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1.48</v>
      </c>
      <c r="AU132" s="26">
        <v>0</v>
      </c>
      <c r="AV132" s="26">
        <v>0</v>
      </c>
      <c r="AW132" s="26">
        <v>1.48</v>
      </c>
      <c r="AX132" s="26">
        <v>0</v>
      </c>
    </row>
    <row r="133" spans="1:50" ht="63">
      <c r="A133" s="28" t="s">
        <v>383</v>
      </c>
      <c r="B133" s="42" t="s">
        <v>462</v>
      </c>
      <c r="C133" s="43" t="s">
        <v>415</v>
      </c>
      <c r="D133" s="21">
        <v>2019</v>
      </c>
      <c r="E133" s="21">
        <v>2019</v>
      </c>
      <c r="F133" s="27">
        <v>0.88046181172291293</v>
      </c>
      <c r="G133" s="21">
        <v>4.9569999999999999</v>
      </c>
      <c r="H133" s="33">
        <v>43497</v>
      </c>
      <c r="I133" s="34">
        <v>4.9569999999999999</v>
      </c>
      <c r="J133" s="31">
        <v>4.9569999999999999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31">
        <v>4.9572000000000003</v>
      </c>
      <c r="AF133" s="26">
        <v>0</v>
      </c>
      <c r="AG133" s="26">
        <v>0</v>
      </c>
      <c r="AH133" s="31">
        <v>4.9572000000000003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34">
        <v>4.9572000000000003</v>
      </c>
      <c r="AU133" s="26">
        <v>0</v>
      </c>
      <c r="AV133" s="26">
        <v>0</v>
      </c>
      <c r="AW133" s="34">
        <v>4.9572000000000003</v>
      </c>
      <c r="AX133" s="26">
        <v>0</v>
      </c>
    </row>
    <row r="134" spans="1:50" ht="31.5">
      <c r="A134" s="28" t="s">
        <v>384</v>
      </c>
      <c r="B134" s="42" t="s">
        <v>471</v>
      </c>
      <c r="C134" s="43" t="s">
        <v>416</v>
      </c>
      <c r="D134" s="21">
        <v>2019</v>
      </c>
      <c r="E134" s="21">
        <v>2019</v>
      </c>
      <c r="F134" s="31">
        <v>4.1000000000000002E-2</v>
      </c>
      <c r="G134" s="21">
        <v>0.17399999999999999</v>
      </c>
      <c r="H134" s="33">
        <v>43497</v>
      </c>
      <c r="I134" s="21">
        <v>0.17399999999999999</v>
      </c>
      <c r="J134" s="21">
        <v>0.17399999999999999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31">
        <v>0.17399999999999999</v>
      </c>
      <c r="AF134" s="26">
        <v>0</v>
      </c>
      <c r="AG134" s="26">
        <v>0</v>
      </c>
      <c r="AH134" s="21">
        <v>0.17399999999999999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34">
        <v>0.17399999999999999</v>
      </c>
      <c r="AU134" s="26">
        <v>0</v>
      </c>
      <c r="AV134" s="26">
        <v>0</v>
      </c>
      <c r="AW134" s="34">
        <v>0.17399999999999999</v>
      </c>
      <c r="AX134" s="26">
        <v>0</v>
      </c>
    </row>
    <row r="135" spans="1:50" ht="31.5">
      <c r="A135" s="28" t="s">
        <v>239</v>
      </c>
      <c r="B135" s="29" t="s">
        <v>240</v>
      </c>
      <c r="C135" s="30" t="s">
        <v>53</v>
      </c>
      <c r="D135" s="26">
        <v>0</v>
      </c>
      <c r="E135" s="26">
        <v>0</v>
      </c>
      <c r="F135" s="27">
        <v>0</v>
      </c>
      <c r="G135" s="26">
        <v>0</v>
      </c>
      <c r="H135" s="26">
        <v>0</v>
      </c>
      <c r="I135" s="26">
        <v>0</v>
      </c>
      <c r="J135" s="26">
        <v>0</v>
      </c>
      <c r="K135" s="21">
        <v>0</v>
      </c>
      <c r="L135" s="27">
        <v>0</v>
      </c>
      <c r="M135" s="27">
        <v>0</v>
      </c>
      <c r="N135" s="21">
        <v>0</v>
      </c>
      <c r="O135" s="27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7">
        <v>0</v>
      </c>
      <c r="AJ135" s="21">
        <v>0</v>
      </c>
      <c r="AK135" s="27">
        <v>0</v>
      </c>
      <c r="AL135" s="27">
        <v>0</v>
      </c>
      <c r="AM135" s="27">
        <v>0</v>
      </c>
      <c r="AN135" s="27">
        <v>0</v>
      </c>
      <c r="AO135" s="21">
        <v>0</v>
      </c>
      <c r="AP135" s="26">
        <v>0</v>
      </c>
      <c r="AQ135" s="26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</row>
    <row r="136" spans="1:50" ht="31.5">
      <c r="A136" s="28" t="s">
        <v>241</v>
      </c>
      <c r="B136" s="29" t="s">
        <v>242</v>
      </c>
      <c r="C136" s="30" t="s">
        <v>53</v>
      </c>
      <c r="D136" s="26">
        <v>0</v>
      </c>
      <c r="E136" s="26">
        <v>0</v>
      </c>
      <c r="F136" s="27">
        <v>17.125</v>
      </c>
      <c r="G136" s="27">
        <v>85.625</v>
      </c>
      <c r="H136" s="26">
        <v>0</v>
      </c>
      <c r="I136" s="27">
        <v>36.39</v>
      </c>
      <c r="J136" s="27">
        <v>51.403999999999996</v>
      </c>
      <c r="K136" s="27">
        <v>5.3460000000000001</v>
      </c>
      <c r="L136" s="27">
        <v>0</v>
      </c>
      <c r="M136" s="27">
        <v>0</v>
      </c>
      <c r="N136" s="27">
        <v>5.3460000000000001</v>
      </c>
      <c r="O136" s="27">
        <v>0</v>
      </c>
      <c r="P136" s="27">
        <v>5.3460000000000001</v>
      </c>
      <c r="Q136" s="27">
        <v>0</v>
      </c>
      <c r="R136" s="27">
        <v>0</v>
      </c>
      <c r="S136" s="27">
        <v>5.3460000000000001</v>
      </c>
      <c r="T136" s="27">
        <v>0</v>
      </c>
      <c r="U136" s="27">
        <v>14.239000000000001</v>
      </c>
      <c r="V136" s="27">
        <v>0</v>
      </c>
      <c r="W136" s="27">
        <v>0</v>
      </c>
      <c r="X136" s="27">
        <v>14.239000000000001</v>
      </c>
      <c r="Y136" s="27">
        <v>0</v>
      </c>
      <c r="Z136" s="27">
        <v>14.06573167</v>
      </c>
      <c r="AA136" s="27">
        <v>0</v>
      </c>
      <c r="AB136" s="27">
        <v>0</v>
      </c>
      <c r="AC136" s="27">
        <v>14.06573167</v>
      </c>
      <c r="AD136" s="27">
        <v>0</v>
      </c>
      <c r="AE136" s="27">
        <v>11.21298</v>
      </c>
      <c r="AF136" s="27">
        <v>0</v>
      </c>
      <c r="AG136" s="27">
        <v>0</v>
      </c>
      <c r="AH136" s="27">
        <v>11.21298</v>
      </c>
      <c r="AI136" s="27">
        <v>0</v>
      </c>
      <c r="AJ136" s="27">
        <v>33.095999999999997</v>
      </c>
      <c r="AK136" s="27">
        <v>0</v>
      </c>
      <c r="AL136" s="27">
        <v>0</v>
      </c>
      <c r="AM136" s="27">
        <v>33.095999999999997</v>
      </c>
      <c r="AN136" s="27">
        <v>0</v>
      </c>
      <c r="AO136" s="27">
        <v>22.596</v>
      </c>
      <c r="AP136" s="27">
        <v>0</v>
      </c>
      <c r="AQ136" s="27">
        <v>0</v>
      </c>
      <c r="AR136" s="27">
        <v>22.596</v>
      </c>
      <c r="AS136" s="27">
        <v>0</v>
      </c>
      <c r="AT136" s="26">
        <v>86.32</v>
      </c>
      <c r="AU136" s="26">
        <v>0</v>
      </c>
      <c r="AV136" s="26">
        <v>0</v>
      </c>
      <c r="AW136" s="26">
        <v>86.32</v>
      </c>
      <c r="AX136" s="26">
        <v>0</v>
      </c>
    </row>
    <row r="137" spans="1:50" ht="31.5">
      <c r="A137" s="28" t="s">
        <v>243</v>
      </c>
      <c r="B137" s="29" t="s">
        <v>244</v>
      </c>
      <c r="C137" s="30" t="s">
        <v>53</v>
      </c>
      <c r="D137" s="26">
        <v>0</v>
      </c>
      <c r="E137" s="26">
        <v>0</v>
      </c>
      <c r="F137" s="26">
        <v>1.961695447409733</v>
      </c>
      <c r="G137" s="26">
        <v>12.495999999999999</v>
      </c>
      <c r="H137" s="26">
        <v>0</v>
      </c>
      <c r="I137" s="26">
        <v>7.4</v>
      </c>
      <c r="J137" s="26">
        <v>22.213999999999999</v>
      </c>
      <c r="K137" s="26">
        <v>5.3460000000000001</v>
      </c>
      <c r="L137" s="26">
        <v>0</v>
      </c>
      <c r="M137" s="26">
        <v>0</v>
      </c>
      <c r="N137" s="26">
        <v>5.3460000000000001</v>
      </c>
      <c r="O137" s="26">
        <v>0</v>
      </c>
      <c r="P137" s="26">
        <v>5.3460000000000001</v>
      </c>
      <c r="Q137" s="26">
        <v>0</v>
      </c>
      <c r="R137" s="26">
        <v>0</v>
      </c>
      <c r="S137" s="26">
        <v>5.3460000000000001</v>
      </c>
      <c r="T137" s="26">
        <v>0</v>
      </c>
      <c r="U137" s="26">
        <v>7.1459999999999999</v>
      </c>
      <c r="V137" s="26">
        <v>0</v>
      </c>
      <c r="W137" s="26">
        <v>0</v>
      </c>
      <c r="X137" s="26">
        <v>7.1459999999999999</v>
      </c>
      <c r="Y137" s="26">
        <v>0</v>
      </c>
      <c r="Z137" s="26">
        <v>7.1380800999999998</v>
      </c>
      <c r="AA137" s="26">
        <v>0</v>
      </c>
      <c r="AB137" s="26">
        <v>0</v>
      </c>
      <c r="AC137" s="26">
        <v>7.1380800999999998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12.4840801</v>
      </c>
      <c r="AU137" s="26">
        <v>0</v>
      </c>
      <c r="AV137" s="26">
        <v>0</v>
      </c>
      <c r="AW137" s="26">
        <v>12.4840801</v>
      </c>
      <c r="AX137" s="26">
        <v>0</v>
      </c>
    </row>
    <row r="138" spans="1:50" ht="47.25">
      <c r="A138" s="28" t="s">
        <v>66</v>
      </c>
      <c r="B138" s="42" t="s">
        <v>245</v>
      </c>
      <c r="C138" s="43" t="s">
        <v>246</v>
      </c>
      <c r="D138" s="21">
        <v>2017</v>
      </c>
      <c r="E138" s="21">
        <v>2021</v>
      </c>
      <c r="F138" s="27">
        <v>0.83987441130298268</v>
      </c>
      <c r="G138" s="21">
        <v>5.35</v>
      </c>
      <c r="H138" s="33">
        <v>43132</v>
      </c>
      <c r="I138" s="26">
        <v>0</v>
      </c>
      <c r="J138" s="27">
        <v>14.814</v>
      </c>
      <c r="K138" s="27">
        <v>5.3460000000000001</v>
      </c>
      <c r="L138" s="27">
        <v>0</v>
      </c>
      <c r="M138" s="27">
        <v>0</v>
      </c>
      <c r="N138" s="27">
        <v>5.3460000000000001</v>
      </c>
      <c r="O138" s="27">
        <v>0</v>
      </c>
      <c r="P138" s="27">
        <v>5.3460000000000001</v>
      </c>
      <c r="Q138" s="27">
        <v>0</v>
      </c>
      <c r="R138" s="27">
        <v>0</v>
      </c>
      <c r="S138" s="27">
        <v>5.3460000000000001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6">
        <v>0</v>
      </c>
      <c r="AQ138" s="26">
        <v>0</v>
      </c>
      <c r="AR138" s="27">
        <v>0</v>
      </c>
      <c r="AS138" s="27">
        <v>0</v>
      </c>
      <c r="AT138" s="26">
        <v>5.3460000000000001</v>
      </c>
      <c r="AU138" s="26">
        <v>0</v>
      </c>
      <c r="AV138" s="26">
        <v>0</v>
      </c>
      <c r="AW138" s="26">
        <v>5.3460000000000001</v>
      </c>
      <c r="AX138" s="26">
        <v>0</v>
      </c>
    </row>
    <row r="139" spans="1:50" ht="47.25">
      <c r="A139" s="28" t="s">
        <v>366</v>
      </c>
      <c r="B139" s="42" t="s">
        <v>247</v>
      </c>
      <c r="C139" s="40" t="s">
        <v>248</v>
      </c>
      <c r="D139" s="21">
        <v>2018</v>
      </c>
      <c r="E139" s="21">
        <v>2018</v>
      </c>
      <c r="F139" s="27">
        <v>1.1218210361067504</v>
      </c>
      <c r="G139" s="21">
        <v>7.1459999999999999</v>
      </c>
      <c r="H139" s="33">
        <v>43132</v>
      </c>
      <c r="I139" s="21">
        <v>7.4</v>
      </c>
      <c r="J139" s="27">
        <v>7.4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7.1459999999999999</v>
      </c>
      <c r="V139" s="27">
        <v>0</v>
      </c>
      <c r="W139" s="27">
        <v>0</v>
      </c>
      <c r="X139" s="21">
        <v>7.1459999999999999</v>
      </c>
      <c r="Y139" s="27">
        <v>0</v>
      </c>
      <c r="Z139" s="27">
        <v>7.1380800999999998</v>
      </c>
      <c r="AA139" s="27">
        <v>0</v>
      </c>
      <c r="AB139" s="27">
        <v>0</v>
      </c>
      <c r="AC139" s="37">
        <v>7.1380800999999998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6">
        <v>7.1380800999999998</v>
      </c>
      <c r="AU139" s="26">
        <v>0</v>
      </c>
      <c r="AV139" s="26">
        <v>0</v>
      </c>
      <c r="AW139" s="26">
        <v>7.1380800999999998</v>
      </c>
      <c r="AX139" s="26">
        <v>0</v>
      </c>
    </row>
    <row r="140" spans="1:50" ht="31.5">
      <c r="A140" s="28" t="s">
        <v>249</v>
      </c>
      <c r="B140" s="29" t="s">
        <v>250</v>
      </c>
      <c r="C140" s="30" t="s">
        <v>53</v>
      </c>
      <c r="D140" s="26">
        <v>0</v>
      </c>
      <c r="E140" s="26">
        <v>0</v>
      </c>
      <c r="F140" s="27">
        <v>0.04</v>
      </c>
      <c r="G140" s="39">
        <v>0.2</v>
      </c>
      <c r="H140" s="26">
        <v>0</v>
      </c>
      <c r="I140" s="39">
        <v>0</v>
      </c>
      <c r="J140" s="39">
        <v>0.2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0.20300000000000001</v>
      </c>
      <c r="V140" s="39">
        <v>0</v>
      </c>
      <c r="W140" s="39">
        <v>0</v>
      </c>
      <c r="X140" s="39">
        <v>0.20300000000000001</v>
      </c>
      <c r="Y140" s="39">
        <v>0</v>
      </c>
      <c r="Z140" s="39">
        <v>0.16980139</v>
      </c>
      <c r="AA140" s="39">
        <v>0</v>
      </c>
      <c r="AB140" s="39">
        <v>0</v>
      </c>
      <c r="AC140" s="39">
        <v>0.16980139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26">
        <v>0.16980139</v>
      </c>
      <c r="AU140" s="26">
        <v>0</v>
      </c>
      <c r="AV140" s="26">
        <v>0</v>
      </c>
      <c r="AW140" s="26">
        <v>0.16980139</v>
      </c>
      <c r="AX140" s="26">
        <v>0</v>
      </c>
    </row>
    <row r="141" spans="1:50" ht="31.5">
      <c r="A141" s="28" t="s">
        <v>66</v>
      </c>
      <c r="B141" s="29" t="s">
        <v>251</v>
      </c>
      <c r="C141" s="16" t="s">
        <v>252</v>
      </c>
      <c r="D141" s="21">
        <v>2018</v>
      </c>
      <c r="E141" s="21">
        <v>2018</v>
      </c>
      <c r="F141" s="27">
        <v>3.1397174254317116E-2</v>
      </c>
      <c r="G141" s="21">
        <v>0.2</v>
      </c>
      <c r="H141" s="33">
        <v>43132</v>
      </c>
      <c r="I141" s="26">
        <v>0</v>
      </c>
      <c r="J141" s="27">
        <v>0.2</v>
      </c>
      <c r="K141" s="27">
        <v>0</v>
      </c>
      <c r="L141" s="27">
        <v>0</v>
      </c>
      <c r="M141" s="27">
        <v>0</v>
      </c>
      <c r="N141" s="21">
        <v>0</v>
      </c>
      <c r="O141" s="27">
        <v>0</v>
      </c>
      <c r="P141" s="27">
        <v>0</v>
      </c>
      <c r="Q141" s="21">
        <v>0</v>
      </c>
      <c r="R141" s="21">
        <v>0</v>
      </c>
      <c r="S141" s="21">
        <v>0</v>
      </c>
      <c r="T141" s="21">
        <v>0</v>
      </c>
      <c r="U141" s="27">
        <v>0.20300000000000001</v>
      </c>
      <c r="V141" s="21">
        <v>0</v>
      </c>
      <c r="W141" s="21">
        <v>0</v>
      </c>
      <c r="X141" s="26">
        <v>0.20300000000000001</v>
      </c>
      <c r="Y141" s="21">
        <v>0</v>
      </c>
      <c r="Z141" s="27">
        <v>0.16980139</v>
      </c>
      <c r="AA141" s="21">
        <v>0</v>
      </c>
      <c r="AB141" s="21">
        <v>0</v>
      </c>
      <c r="AC141" s="37">
        <v>0.16980139</v>
      </c>
      <c r="AD141" s="21">
        <v>0</v>
      </c>
      <c r="AE141" s="27">
        <v>0</v>
      </c>
      <c r="AF141" s="21">
        <v>0</v>
      </c>
      <c r="AG141" s="21">
        <v>0</v>
      </c>
      <c r="AH141" s="21">
        <v>0</v>
      </c>
      <c r="AI141" s="27">
        <v>0</v>
      </c>
      <c r="AJ141" s="27">
        <v>0</v>
      </c>
      <c r="AK141" s="21">
        <v>0</v>
      </c>
      <c r="AL141" s="21">
        <v>0</v>
      </c>
      <c r="AM141" s="21">
        <v>0</v>
      </c>
      <c r="AN141" s="21">
        <v>0</v>
      </c>
      <c r="AO141" s="27">
        <v>0</v>
      </c>
      <c r="AP141" s="21">
        <v>0</v>
      </c>
      <c r="AQ141" s="21">
        <v>0</v>
      </c>
      <c r="AR141" s="21">
        <v>0</v>
      </c>
      <c r="AS141" s="27">
        <v>0</v>
      </c>
      <c r="AT141" s="26">
        <v>0.16980139</v>
      </c>
      <c r="AU141" s="26">
        <v>0</v>
      </c>
      <c r="AV141" s="26">
        <v>0</v>
      </c>
      <c r="AW141" s="26">
        <v>0.16980139</v>
      </c>
      <c r="AX141" s="26">
        <v>0</v>
      </c>
    </row>
    <row r="142" spans="1:50" ht="31.5">
      <c r="A142" s="28" t="s">
        <v>253</v>
      </c>
      <c r="B142" s="29" t="s">
        <v>254</v>
      </c>
      <c r="C142" s="30" t="s">
        <v>53</v>
      </c>
      <c r="D142" s="26">
        <v>0</v>
      </c>
      <c r="E142" s="26">
        <v>0</v>
      </c>
      <c r="F142" s="27">
        <v>0</v>
      </c>
      <c r="G142" s="26">
        <v>0</v>
      </c>
      <c r="H142" s="26">
        <v>0</v>
      </c>
      <c r="I142" s="26">
        <v>0</v>
      </c>
      <c r="J142" s="26">
        <v>0</v>
      </c>
      <c r="K142" s="21">
        <v>0</v>
      </c>
      <c r="L142" s="27">
        <v>0</v>
      </c>
      <c r="M142" s="27">
        <v>0</v>
      </c>
      <c r="N142" s="21">
        <v>0</v>
      </c>
      <c r="O142" s="27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7">
        <v>0</v>
      </c>
      <c r="AJ142" s="21">
        <v>0</v>
      </c>
      <c r="AK142" s="26">
        <v>0</v>
      </c>
      <c r="AL142" s="26">
        <v>0</v>
      </c>
      <c r="AM142" s="26">
        <v>0</v>
      </c>
      <c r="AN142" s="26">
        <v>0</v>
      </c>
      <c r="AO142" s="21">
        <v>0</v>
      </c>
      <c r="AP142" s="26">
        <v>0</v>
      </c>
      <c r="AQ142" s="26">
        <v>0</v>
      </c>
      <c r="AR142" s="26">
        <v>0</v>
      </c>
      <c r="AS142" s="27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</row>
    <row r="143" spans="1:50" ht="31.5">
      <c r="A143" s="28" t="s">
        <v>255</v>
      </c>
      <c r="B143" s="29" t="s">
        <v>256</v>
      </c>
      <c r="C143" s="30" t="s">
        <v>53</v>
      </c>
      <c r="D143" s="26">
        <v>0</v>
      </c>
      <c r="E143" s="26">
        <v>0</v>
      </c>
      <c r="F143" s="27">
        <v>0</v>
      </c>
      <c r="G143" s="26">
        <v>0</v>
      </c>
      <c r="H143" s="26">
        <v>0</v>
      </c>
      <c r="I143" s="26">
        <v>0</v>
      </c>
      <c r="J143" s="26">
        <v>0</v>
      </c>
      <c r="K143" s="21">
        <v>0</v>
      </c>
      <c r="L143" s="27">
        <v>0</v>
      </c>
      <c r="M143" s="27">
        <v>0</v>
      </c>
      <c r="N143" s="21">
        <v>0</v>
      </c>
      <c r="O143" s="27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7">
        <v>0</v>
      </c>
      <c r="AJ143" s="21">
        <v>0</v>
      </c>
      <c r="AK143" s="26">
        <v>0</v>
      </c>
      <c r="AL143" s="26">
        <v>0</v>
      </c>
      <c r="AM143" s="26">
        <v>0</v>
      </c>
      <c r="AN143" s="26">
        <v>0</v>
      </c>
      <c r="AO143" s="21">
        <v>0</v>
      </c>
      <c r="AP143" s="26">
        <v>0</v>
      </c>
      <c r="AQ143" s="26">
        <v>0</v>
      </c>
      <c r="AR143" s="26">
        <v>0</v>
      </c>
      <c r="AS143" s="27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</row>
    <row r="144" spans="1:50" ht="46.5" customHeight="1">
      <c r="A144" s="28" t="s">
        <v>257</v>
      </c>
      <c r="B144" s="29" t="s">
        <v>258</v>
      </c>
      <c r="C144" s="30" t="s">
        <v>53</v>
      </c>
      <c r="D144" s="26">
        <v>0</v>
      </c>
      <c r="E144" s="26">
        <v>0</v>
      </c>
      <c r="F144" s="27">
        <v>14.585800000000001</v>
      </c>
      <c r="G144" s="21">
        <v>72.929000000000002</v>
      </c>
      <c r="H144" s="26">
        <v>0</v>
      </c>
      <c r="I144" s="21">
        <v>6.89</v>
      </c>
      <c r="J144" s="21">
        <v>18.13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6.89</v>
      </c>
      <c r="V144" s="27">
        <v>0</v>
      </c>
      <c r="W144" s="27">
        <v>0</v>
      </c>
      <c r="X144" s="27">
        <v>6.89</v>
      </c>
      <c r="Y144" s="27">
        <v>0</v>
      </c>
      <c r="Z144" s="27">
        <v>6.7578501800000002</v>
      </c>
      <c r="AA144" s="27">
        <v>0</v>
      </c>
      <c r="AB144" s="27">
        <v>0</v>
      </c>
      <c r="AC144" s="27">
        <v>6.7578501800000002</v>
      </c>
      <c r="AD144" s="27">
        <v>0</v>
      </c>
      <c r="AE144" s="27">
        <v>11.21298</v>
      </c>
      <c r="AF144" s="27">
        <v>0</v>
      </c>
      <c r="AG144" s="27">
        <v>0</v>
      </c>
      <c r="AH144" s="27">
        <v>11.21298</v>
      </c>
      <c r="AI144" s="27">
        <v>0</v>
      </c>
      <c r="AJ144" s="66">
        <v>33.11</v>
      </c>
      <c r="AK144" s="27">
        <v>0</v>
      </c>
      <c r="AL144" s="27">
        <v>0</v>
      </c>
      <c r="AM144" s="66">
        <v>33.11</v>
      </c>
      <c r="AN144" s="27">
        <v>0</v>
      </c>
      <c r="AO144" s="27">
        <v>22.596</v>
      </c>
      <c r="AP144" s="27">
        <v>0</v>
      </c>
      <c r="AQ144" s="27">
        <v>0</v>
      </c>
      <c r="AR144" s="27">
        <v>22.596</v>
      </c>
      <c r="AS144" s="27">
        <v>0</v>
      </c>
      <c r="AT144" s="26">
        <v>63.266830179999999</v>
      </c>
      <c r="AU144" s="26">
        <v>0</v>
      </c>
      <c r="AV144" s="26">
        <v>0</v>
      </c>
      <c r="AW144" s="26">
        <v>63.266830179999999</v>
      </c>
      <c r="AX144" s="26">
        <v>0</v>
      </c>
    </row>
    <row r="145" spans="1:50" ht="47.25">
      <c r="A145" s="28" t="s">
        <v>66</v>
      </c>
      <c r="B145" s="29" t="s">
        <v>259</v>
      </c>
      <c r="C145" s="43" t="s">
        <v>260</v>
      </c>
      <c r="D145" s="21">
        <v>2018</v>
      </c>
      <c r="E145" s="21">
        <v>0</v>
      </c>
      <c r="F145" s="27">
        <v>0</v>
      </c>
      <c r="G145" s="21">
        <v>54.826000000000001</v>
      </c>
      <c r="H145" s="33">
        <v>43497</v>
      </c>
      <c r="I145" s="21">
        <v>0</v>
      </c>
      <c r="J145" s="21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66">
        <v>33.11</v>
      </c>
      <c r="AK145" s="26">
        <v>0</v>
      </c>
      <c r="AL145" s="26">
        <v>0</v>
      </c>
      <c r="AM145" s="66">
        <v>33.11</v>
      </c>
      <c r="AN145" s="36">
        <v>0</v>
      </c>
      <c r="AO145" s="27">
        <v>22.596</v>
      </c>
      <c r="AP145" s="26">
        <v>0</v>
      </c>
      <c r="AQ145" s="26">
        <v>0</v>
      </c>
      <c r="AR145" s="27">
        <v>22.596</v>
      </c>
      <c r="AS145" s="27">
        <v>0</v>
      </c>
      <c r="AT145" s="26">
        <v>45.295999999999999</v>
      </c>
      <c r="AU145" s="26">
        <v>0</v>
      </c>
      <c r="AV145" s="26">
        <v>0</v>
      </c>
      <c r="AW145" s="34">
        <v>45.295999999999999</v>
      </c>
      <c r="AX145" s="26">
        <v>0</v>
      </c>
    </row>
    <row r="146" spans="1:50" ht="47.25">
      <c r="A146" s="28" t="s">
        <v>366</v>
      </c>
      <c r="B146" s="29" t="s">
        <v>261</v>
      </c>
      <c r="C146" s="43" t="s">
        <v>262</v>
      </c>
      <c r="D146" s="21">
        <v>2018</v>
      </c>
      <c r="E146" s="21">
        <v>2018</v>
      </c>
      <c r="F146" s="27">
        <v>1.3779999999999999</v>
      </c>
      <c r="G146" s="21">
        <v>6.89</v>
      </c>
      <c r="H146" s="33">
        <v>43132</v>
      </c>
      <c r="I146" s="21">
        <v>6.89</v>
      </c>
      <c r="J146" s="21">
        <v>6.89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6.89</v>
      </c>
      <c r="V146" s="27">
        <v>0</v>
      </c>
      <c r="W146" s="27">
        <v>0</v>
      </c>
      <c r="X146" s="27">
        <v>6.89</v>
      </c>
      <c r="Y146" s="27">
        <v>0</v>
      </c>
      <c r="Z146" s="27">
        <v>6.7578501800000002</v>
      </c>
      <c r="AA146" s="27">
        <v>0</v>
      </c>
      <c r="AB146" s="27">
        <v>0</v>
      </c>
      <c r="AC146" s="37">
        <v>6.7578501800000002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6">
        <v>6.7578501800000002</v>
      </c>
      <c r="AU146" s="26">
        <v>0</v>
      </c>
      <c r="AV146" s="26">
        <v>0</v>
      </c>
      <c r="AW146" s="26">
        <v>6.7578501800000002</v>
      </c>
      <c r="AX146" s="26">
        <v>0</v>
      </c>
    </row>
    <row r="147" spans="1:50" ht="51" customHeight="1">
      <c r="A147" s="28" t="s">
        <v>367</v>
      </c>
      <c r="B147" s="29" t="s">
        <v>472</v>
      </c>
      <c r="C147" s="43" t="s">
        <v>399</v>
      </c>
      <c r="D147" s="21">
        <v>2019</v>
      </c>
      <c r="E147" s="21">
        <v>2019</v>
      </c>
      <c r="F147" s="27">
        <v>1.7602825745682886</v>
      </c>
      <c r="G147" s="31">
        <v>11.212999999999999</v>
      </c>
      <c r="H147" s="33">
        <v>43497</v>
      </c>
      <c r="I147" s="27">
        <v>11.24</v>
      </c>
      <c r="J147" s="27">
        <v>11.24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31">
        <v>11.21298</v>
      </c>
      <c r="AF147" s="27">
        <v>0</v>
      </c>
      <c r="AG147" s="27">
        <v>0</v>
      </c>
      <c r="AH147" s="31">
        <v>11.21298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6">
        <v>0</v>
      </c>
      <c r="AQ147" s="26">
        <v>0</v>
      </c>
      <c r="AR147" s="27">
        <v>0</v>
      </c>
      <c r="AS147" s="27">
        <v>0</v>
      </c>
      <c r="AT147" s="26">
        <v>11.21298</v>
      </c>
      <c r="AU147" s="26">
        <v>0</v>
      </c>
      <c r="AV147" s="26">
        <v>0</v>
      </c>
      <c r="AW147" s="26">
        <v>11.21298</v>
      </c>
      <c r="AX147" s="26">
        <v>0</v>
      </c>
    </row>
    <row r="148" spans="1:50" ht="47.25">
      <c r="A148" s="28" t="s">
        <v>263</v>
      </c>
      <c r="B148" s="29" t="s">
        <v>264</v>
      </c>
      <c r="C148" s="30" t="s">
        <v>53</v>
      </c>
      <c r="D148" s="26">
        <v>0</v>
      </c>
      <c r="E148" s="26">
        <v>0</v>
      </c>
      <c r="F148" s="27">
        <v>0</v>
      </c>
      <c r="G148" s="26">
        <v>0</v>
      </c>
      <c r="H148" s="26">
        <v>0</v>
      </c>
      <c r="I148" s="26">
        <v>0</v>
      </c>
      <c r="J148" s="26">
        <v>0</v>
      </c>
      <c r="K148" s="27">
        <v>0</v>
      </c>
      <c r="L148" s="27">
        <v>0</v>
      </c>
      <c r="M148" s="27">
        <v>0</v>
      </c>
      <c r="N148" s="21">
        <v>0</v>
      </c>
      <c r="O148" s="27">
        <v>0</v>
      </c>
      <c r="P148" s="27">
        <v>0</v>
      </c>
      <c r="Q148" s="21">
        <v>0</v>
      </c>
      <c r="R148" s="21">
        <v>0</v>
      </c>
      <c r="S148" s="21">
        <v>0</v>
      </c>
      <c r="T148" s="21">
        <v>0</v>
      </c>
      <c r="U148" s="27">
        <v>0</v>
      </c>
      <c r="V148" s="21">
        <v>0</v>
      </c>
      <c r="W148" s="21">
        <v>0</v>
      </c>
      <c r="X148" s="21">
        <v>0</v>
      </c>
      <c r="Y148" s="21">
        <v>0</v>
      </c>
      <c r="Z148" s="27">
        <v>0</v>
      </c>
      <c r="AA148" s="21">
        <v>0</v>
      </c>
      <c r="AB148" s="21">
        <v>0</v>
      </c>
      <c r="AC148" s="21">
        <v>0</v>
      </c>
      <c r="AD148" s="21">
        <v>0</v>
      </c>
      <c r="AE148" s="27">
        <v>0</v>
      </c>
      <c r="AF148" s="21">
        <v>0</v>
      </c>
      <c r="AG148" s="21">
        <v>0</v>
      </c>
      <c r="AH148" s="21">
        <v>0</v>
      </c>
      <c r="AI148" s="27">
        <v>0</v>
      </c>
      <c r="AJ148" s="27">
        <v>0</v>
      </c>
      <c r="AK148" s="26">
        <v>0</v>
      </c>
      <c r="AL148" s="26">
        <v>0</v>
      </c>
      <c r="AM148" s="26">
        <v>0</v>
      </c>
      <c r="AN148" s="26">
        <v>0</v>
      </c>
      <c r="AO148" s="27">
        <v>0</v>
      </c>
      <c r="AP148" s="26">
        <v>0</v>
      </c>
      <c r="AQ148" s="26">
        <v>0</v>
      </c>
      <c r="AR148" s="26">
        <v>0</v>
      </c>
      <c r="AS148" s="27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</row>
    <row r="149" spans="1:50" ht="47.25">
      <c r="A149" s="28" t="s">
        <v>265</v>
      </c>
      <c r="B149" s="29" t="s">
        <v>266</v>
      </c>
      <c r="C149" s="30" t="s">
        <v>53</v>
      </c>
      <c r="D149" s="26">
        <v>0</v>
      </c>
      <c r="E149" s="26">
        <v>0</v>
      </c>
      <c r="F149" s="27">
        <v>0</v>
      </c>
      <c r="G149" s="26">
        <v>0</v>
      </c>
      <c r="H149" s="26">
        <v>0</v>
      </c>
      <c r="I149" s="26">
        <v>0</v>
      </c>
      <c r="J149" s="26">
        <v>0</v>
      </c>
      <c r="K149" s="27">
        <v>0</v>
      </c>
      <c r="L149" s="27">
        <v>0</v>
      </c>
      <c r="M149" s="27">
        <v>0</v>
      </c>
      <c r="N149" s="21">
        <v>0</v>
      </c>
      <c r="O149" s="27">
        <v>0</v>
      </c>
      <c r="P149" s="27">
        <v>0</v>
      </c>
      <c r="Q149" s="21">
        <v>0</v>
      </c>
      <c r="R149" s="21">
        <v>0</v>
      </c>
      <c r="S149" s="21">
        <v>0</v>
      </c>
      <c r="T149" s="21">
        <v>0</v>
      </c>
      <c r="U149" s="27">
        <v>0</v>
      </c>
      <c r="V149" s="21">
        <v>0</v>
      </c>
      <c r="W149" s="21">
        <v>0</v>
      </c>
      <c r="X149" s="21">
        <v>0</v>
      </c>
      <c r="Y149" s="21">
        <v>0</v>
      </c>
      <c r="Z149" s="27">
        <v>0</v>
      </c>
      <c r="AA149" s="21">
        <v>0</v>
      </c>
      <c r="AB149" s="21">
        <v>0</v>
      </c>
      <c r="AC149" s="21">
        <v>0</v>
      </c>
      <c r="AD149" s="21">
        <v>0</v>
      </c>
      <c r="AE149" s="27">
        <v>0</v>
      </c>
      <c r="AF149" s="21">
        <v>0</v>
      </c>
      <c r="AG149" s="21">
        <v>0</v>
      </c>
      <c r="AH149" s="21">
        <v>0</v>
      </c>
      <c r="AI149" s="27">
        <v>0</v>
      </c>
      <c r="AJ149" s="27">
        <v>0</v>
      </c>
      <c r="AK149" s="26">
        <v>0</v>
      </c>
      <c r="AL149" s="26">
        <v>0</v>
      </c>
      <c r="AM149" s="26">
        <v>0</v>
      </c>
      <c r="AN149" s="26">
        <v>0</v>
      </c>
      <c r="AO149" s="27">
        <v>0</v>
      </c>
      <c r="AP149" s="26">
        <v>0</v>
      </c>
      <c r="AQ149" s="26">
        <v>0</v>
      </c>
      <c r="AR149" s="26">
        <v>0</v>
      </c>
      <c r="AS149" s="27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</row>
    <row r="150" spans="1:50" ht="47.25">
      <c r="A150" s="28" t="s">
        <v>267</v>
      </c>
      <c r="B150" s="29" t="s">
        <v>268</v>
      </c>
      <c r="C150" s="30" t="s">
        <v>53</v>
      </c>
      <c r="D150" s="26">
        <v>0</v>
      </c>
      <c r="E150" s="26">
        <v>0</v>
      </c>
      <c r="F150" s="27">
        <v>0</v>
      </c>
      <c r="G150" s="26">
        <v>0</v>
      </c>
      <c r="H150" s="26">
        <v>0</v>
      </c>
      <c r="I150" s="26">
        <v>0</v>
      </c>
      <c r="J150" s="26">
        <v>0</v>
      </c>
      <c r="K150" s="27">
        <v>0</v>
      </c>
      <c r="L150" s="27">
        <v>0</v>
      </c>
      <c r="M150" s="27">
        <v>0</v>
      </c>
      <c r="N150" s="21">
        <v>0</v>
      </c>
      <c r="O150" s="27">
        <v>0</v>
      </c>
      <c r="P150" s="27">
        <v>0</v>
      </c>
      <c r="Q150" s="21">
        <v>0</v>
      </c>
      <c r="R150" s="21">
        <v>0</v>
      </c>
      <c r="S150" s="21">
        <v>0</v>
      </c>
      <c r="T150" s="21">
        <v>0</v>
      </c>
      <c r="U150" s="27">
        <v>0</v>
      </c>
      <c r="V150" s="21">
        <v>0</v>
      </c>
      <c r="W150" s="21">
        <v>0</v>
      </c>
      <c r="X150" s="21">
        <v>0</v>
      </c>
      <c r="Y150" s="21">
        <v>0</v>
      </c>
      <c r="Z150" s="27">
        <v>0</v>
      </c>
      <c r="AA150" s="21">
        <v>0</v>
      </c>
      <c r="AB150" s="21">
        <v>0</v>
      </c>
      <c r="AC150" s="21">
        <v>0</v>
      </c>
      <c r="AD150" s="21">
        <v>0</v>
      </c>
      <c r="AE150" s="27">
        <v>0</v>
      </c>
      <c r="AF150" s="21">
        <v>0</v>
      </c>
      <c r="AG150" s="21">
        <v>0</v>
      </c>
      <c r="AH150" s="21">
        <v>0</v>
      </c>
      <c r="AI150" s="27">
        <v>0</v>
      </c>
      <c r="AJ150" s="27">
        <v>0</v>
      </c>
      <c r="AK150" s="26">
        <v>0</v>
      </c>
      <c r="AL150" s="26">
        <v>0</v>
      </c>
      <c r="AM150" s="26">
        <v>0</v>
      </c>
      <c r="AN150" s="26">
        <v>0</v>
      </c>
      <c r="AO150" s="27">
        <v>0</v>
      </c>
      <c r="AP150" s="26">
        <v>0</v>
      </c>
      <c r="AQ150" s="26">
        <v>0</v>
      </c>
      <c r="AR150" s="26">
        <v>0</v>
      </c>
      <c r="AS150" s="27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</row>
    <row r="151" spans="1:50" ht="47.25">
      <c r="A151" s="28" t="s">
        <v>269</v>
      </c>
      <c r="B151" s="29" t="s">
        <v>270</v>
      </c>
      <c r="C151" s="30" t="s">
        <v>53</v>
      </c>
      <c r="D151" s="26">
        <v>0</v>
      </c>
      <c r="E151" s="26">
        <v>0</v>
      </c>
      <c r="F151" s="27">
        <v>0</v>
      </c>
      <c r="G151" s="27">
        <v>0</v>
      </c>
      <c r="H151" s="26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</row>
    <row r="152" spans="1:50" ht="31.5">
      <c r="A152" s="28" t="s">
        <v>271</v>
      </c>
      <c r="B152" s="29" t="s">
        <v>272</v>
      </c>
      <c r="C152" s="30" t="s">
        <v>53</v>
      </c>
      <c r="D152" s="26">
        <v>0</v>
      </c>
      <c r="E152" s="26">
        <v>0</v>
      </c>
      <c r="F152" s="27">
        <v>0</v>
      </c>
      <c r="G152" s="26">
        <v>0</v>
      </c>
      <c r="H152" s="26">
        <v>0</v>
      </c>
      <c r="I152" s="26">
        <v>0</v>
      </c>
      <c r="J152" s="26">
        <v>0</v>
      </c>
      <c r="K152" s="27">
        <v>0</v>
      </c>
      <c r="L152" s="27">
        <v>0</v>
      </c>
      <c r="M152" s="27">
        <v>0</v>
      </c>
      <c r="N152" s="21">
        <v>0</v>
      </c>
      <c r="O152" s="27">
        <v>0</v>
      </c>
      <c r="P152" s="27">
        <v>0</v>
      </c>
      <c r="Q152" s="21">
        <v>0</v>
      </c>
      <c r="R152" s="21">
        <v>0</v>
      </c>
      <c r="S152" s="21">
        <v>0</v>
      </c>
      <c r="T152" s="21">
        <v>0</v>
      </c>
      <c r="U152" s="27">
        <v>0</v>
      </c>
      <c r="V152" s="21">
        <v>0</v>
      </c>
      <c r="W152" s="21">
        <v>0</v>
      </c>
      <c r="X152" s="21">
        <v>0</v>
      </c>
      <c r="Y152" s="21">
        <v>0</v>
      </c>
      <c r="Z152" s="27">
        <v>0</v>
      </c>
      <c r="AA152" s="21">
        <v>0</v>
      </c>
      <c r="AB152" s="21">
        <v>0</v>
      </c>
      <c r="AC152" s="21">
        <v>0</v>
      </c>
      <c r="AD152" s="21">
        <v>0</v>
      </c>
      <c r="AE152" s="27">
        <v>0</v>
      </c>
      <c r="AF152" s="21">
        <v>0</v>
      </c>
      <c r="AG152" s="21">
        <v>0</v>
      </c>
      <c r="AH152" s="21">
        <v>0</v>
      </c>
      <c r="AI152" s="27">
        <v>0</v>
      </c>
      <c r="AJ152" s="27">
        <v>0</v>
      </c>
      <c r="AK152" s="26">
        <v>0</v>
      </c>
      <c r="AL152" s="26">
        <v>0</v>
      </c>
      <c r="AM152" s="26">
        <v>0</v>
      </c>
      <c r="AN152" s="26">
        <v>0</v>
      </c>
      <c r="AO152" s="27">
        <v>0</v>
      </c>
      <c r="AP152" s="26">
        <v>0</v>
      </c>
      <c r="AQ152" s="26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</row>
    <row r="153" spans="1:50" ht="47.25">
      <c r="A153" s="28" t="s">
        <v>273</v>
      </c>
      <c r="B153" s="29" t="s">
        <v>274</v>
      </c>
      <c r="C153" s="30" t="s">
        <v>53</v>
      </c>
      <c r="D153" s="26">
        <v>0</v>
      </c>
      <c r="E153" s="26">
        <v>0</v>
      </c>
      <c r="F153" s="27">
        <v>0</v>
      </c>
      <c r="G153" s="26">
        <v>0</v>
      </c>
      <c r="H153" s="26">
        <v>0</v>
      </c>
      <c r="I153" s="26">
        <v>0</v>
      </c>
      <c r="J153" s="26">
        <v>0</v>
      </c>
      <c r="K153" s="27">
        <v>0</v>
      </c>
      <c r="L153" s="27">
        <v>0</v>
      </c>
      <c r="M153" s="27">
        <v>0</v>
      </c>
      <c r="N153" s="21">
        <v>0</v>
      </c>
      <c r="O153" s="27">
        <v>0</v>
      </c>
      <c r="P153" s="27">
        <v>0</v>
      </c>
      <c r="Q153" s="21">
        <v>0</v>
      </c>
      <c r="R153" s="21">
        <v>0</v>
      </c>
      <c r="S153" s="21">
        <v>0</v>
      </c>
      <c r="T153" s="21">
        <v>0</v>
      </c>
      <c r="U153" s="27">
        <v>0</v>
      </c>
      <c r="V153" s="21">
        <v>0</v>
      </c>
      <c r="W153" s="21">
        <v>0</v>
      </c>
      <c r="X153" s="21">
        <v>0</v>
      </c>
      <c r="Y153" s="21">
        <v>0</v>
      </c>
      <c r="Z153" s="27">
        <v>0</v>
      </c>
      <c r="AA153" s="21">
        <v>0</v>
      </c>
      <c r="AB153" s="21">
        <v>0</v>
      </c>
      <c r="AC153" s="21">
        <v>0</v>
      </c>
      <c r="AD153" s="21">
        <v>0</v>
      </c>
      <c r="AE153" s="27">
        <v>0</v>
      </c>
      <c r="AF153" s="21">
        <v>0</v>
      </c>
      <c r="AG153" s="21">
        <v>0</v>
      </c>
      <c r="AH153" s="21">
        <v>0</v>
      </c>
      <c r="AI153" s="27">
        <v>0</v>
      </c>
      <c r="AJ153" s="27">
        <v>0</v>
      </c>
      <c r="AK153" s="26">
        <v>0</v>
      </c>
      <c r="AL153" s="26">
        <v>0</v>
      </c>
      <c r="AM153" s="26">
        <v>0</v>
      </c>
      <c r="AN153" s="26">
        <v>0</v>
      </c>
      <c r="AO153" s="27">
        <v>0</v>
      </c>
      <c r="AP153" s="26">
        <v>0</v>
      </c>
      <c r="AQ153" s="26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</row>
    <row r="154" spans="1:50" ht="63">
      <c r="A154" s="28" t="s">
        <v>275</v>
      </c>
      <c r="B154" s="29" t="s">
        <v>276</v>
      </c>
      <c r="C154" s="30" t="s">
        <v>53</v>
      </c>
      <c r="D154" s="26">
        <v>0</v>
      </c>
      <c r="E154" s="26">
        <v>0</v>
      </c>
      <c r="F154" s="27">
        <v>0</v>
      </c>
      <c r="G154" s="27">
        <v>0</v>
      </c>
      <c r="H154" s="26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</row>
    <row r="155" spans="1:50" ht="63">
      <c r="A155" s="28" t="s">
        <v>277</v>
      </c>
      <c r="B155" s="29" t="s">
        <v>278</v>
      </c>
      <c r="C155" s="30" t="s">
        <v>53</v>
      </c>
      <c r="D155" s="26">
        <v>0</v>
      </c>
      <c r="E155" s="26">
        <v>0</v>
      </c>
      <c r="F155" s="27">
        <v>0</v>
      </c>
      <c r="G155" s="26">
        <v>0</v>
      </c>
      <c r="H155" s="26">
        <v>0</v>
      </c>
      <c r="I155" s="26">
        <v>0</v>
      </c>
      <c r="J155" s="26">
        <v>0</v>
      </c>
      <c r="K155" s="27">
        <v>0</v>
      </c>
      <c r="L155" s="27">
        <v>0</v>
      </c>
      <c r="M155" s="27">
        <v>0</v>
      </c>
      <c r="N155" s="21">
        <v>0</v>
      </c>
      <c r="O155" s="27">
        <v>0</v>
      </c>
      <c r="P155" s="27">
        <v>0</v>
      </c>
      <c r="Q155" s="21">
        <v>0</v>
      </c>
      <c r="R155" s="21">
        <v>0</v>
      </c>
      <c r="S155" s="21">
        <v>0</v>
      </c>
      <c r="T155" s="21">
        <v>0</v>
      </c>
      <c r="U155" s="27">
        <v>0</v>
      </c>
      <c r="V155" s="21">
        <v>0</v>
      </c>
      <c r="W155" s="21">
        <v>0</v>
      </c>
      <c r="X155" s="21">
        <v>0</v>
      </c>
      <c r="Y155" s="21">
        <v>0</v>
      </c>
      <c r="Z155" s="27">
        <v>0</v>
      </c>
      <c r="AA155" s="21">
        <v>0</v>
      </c>
      <c r="AB155" s="21">
        <v>0</v>
      </c>
      <c r="AC155" s="21">
        <v>0</v>
      </c>
      <c r="AD155" s="21">
        <v>0</v>
      </c>
      <c r="AE155" s="27">
        <v>0</v>
      </c>
      <c r="AF155" s="21">
        <v>0</v>
      </c>
      <c r="AG155" s="21">
        <v>0</v>
      </c>
      <c r="AH155" s="21">
        <v>0</v>
      </c>
      <c r="AI155" s="27">
        <v>0</v>
      </c>
      <c r="AJ155" s="27">
        <v>0</v>
      </c>
      <c r="AK155" s="26">
        <v>0</v>
      </c>
      <c r="AL155" s="26">
        <v>0</v>
      </c>
      <c r="AM155" s="26">
        <v>0</v>
      </c>
      <c r="AN155" s="26">
        <v>0</v>
      </c>
      <c r="AO155" s="27">
        <v>0</v>
      </c>
      <c r="AP155" s="26">
        <v>0</v>
      </c>
      <c r="AQ155" s="26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</row>
    <row r="156" spans="1:50" ht="47.25">
      <c r="A156" s="28" t="s">
        <v>279</v>
      </c>
      <c r="B156" s="29" t="s">
        <v>280</v>
      </c>
      <c r="C156" s="30" t="s">
        <v>53</v>
      </c>
      <c r="D156" s="26">
        <v>0</v>
      </c>
      <c r="E156" s="26">
        <v>0</v>
      </c>
      <c r="F156" s="27">
        <v>0</v>
      </c>
      <c r="G156" s="26">
        <v>0</v>
      </c>
      <c r="H156" s="26">
        <v>0</v>
      </c>
      <c r="I156" s="26">
        <v>0</v>
      </c>
      <c r="J156" s="26">
        <v>0</v>
      </c>
      <c r="K156" s="27">
        <v>0</v>
      </c>
      <c r="L156" s="27">
        <v>0</v>
      </c>
      <c r="M156" s="27">
        <v>0</v>
      </c>
      <c r="N156" s="21">
        <v>0</v>
      </c>
      <c r="O156" s="27">
        <v>0</v>
      </c>
      <c r="P156" s="27">
        <v>0</v>
      </c>
      <c r="Q156" s="21">
        <v>0</v>
      </c>
      <c r="R156" s="21">
        <v>0</v>
      </c>
      <c r="S156" s="21">
        <v>0</v>
      </c>
      <c r="T156" s="21">
        <v>0</v>
      </c>
      <c r="U156" s="27">
        <v>0</v>
      </c>
      <c r="V156" s="21">
        <v>0</v>
      </c>
      <c r="W156" s="21">
        <v>0</v>
      </c>
      <c r="X156" s="21">
        <v>0</v>
      </c>
      <c r="Y156" s="21">
        <v>0</v>
      </c>
      <c r="Z156" s="27">
        <v>0</v>
      </c>
      <c r="AA156" s="21">
        <v>0</v>
      </c>
      <c r="AB156" s="21">
        <v>0</v>
      </c>
      <c r="AC156" s="21">
        <v>0</v>
      </c>
      <c r="AD156" s="21">
        <v>0</v>
      </c>
      <c r="AE156" s="27">
        <v>0</v>
      </c>
      <c r="AF156" s="21">
        <v>0</v>
      </c>
      <c r="AG156" s="21">
        <v>0</v>
      </c>
      <c r="AH156" s="21">
        <v>0</v>
      </c>
      <c r="AI156" s="27">
        <v>0</v>
      </c>
      <c r="AJ156" s="27">
        <v>0</v>
      </c>
      <c r="AK156" s="26">
        <v>0</v>
      </c>
      <c r="AL156" s="26">
        <v>0</v>
      </c>
      <c r="AM156" s="26">
        <v>0</v>
      </c>
      <c r="AN156" s="26">
        <v>0</v>
      </c>
      <c r="AO156" s="27">
        <v>0</v>
      </c>
      <c r="AP156" s="26">
        <v>0</v>
      </c>
      <c r="AQ156" s="26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</row>
    <row r="157" spans="1:50" ht="31.5">
      <c r="A157" s="28" t="s">
        <v>281</v>
      </c>
      <c r="B157" s="29" t="s">
        <v>282</v>
      </c>
      <c r="C157" s="30" t="s">
        <v>53</v>
      </c>
      <c r="D157" s="26">
        <v>0</v>
      </c>
      <c r="E157" s="26">
        <v>0</v>
      </c>
      <c r="F157" s="27">
        <v>7.911966399999999</v>
      </c>
      <c r="G157" s="27">
        <v>39.559831999999993</v>
      </c>
      <c r="H157" s="27">
        <v>0</v>
      </c>
      <c r="I157" s="27">
        <v>31.150999999999996</v>
      </c>
      <c r="J157" s="27">
        <v>30.869831999999995</v>
      </c>
      <c r="K157" s="27">
        <v>7.9</v>
      </c>
      <c r="L157" s="27">
        <v>0</v>
      </c>
      <c r="M157" s="27">
        <v>0</v>
      </c>
      <c r="N157" s="27">
        <v>7.9</v>
      </c>
      <c r="O157" s="27">
        <v>0</v>
      </c>
      <c r="P157" s="27">
        <v>7.74</v>
      </c>
      <c r="Q157" s="27">
        <v>0</v>
      </c>
      <c r="R157" s="27">
        <v>0</v>
      </c>
      <c r="S157" s="27">
        <v>7.74</v>
      </c>
      <c r="T157" s="27">
        <v>0</v>
      </c>
      <c r="U157" s="27">
        <v>5.3078320000000003</v>
      </c>
      <c r="V157" s="27">
        <v>0</v>
      </c>
      <c r="W157" s="27">
        <v>0</v>
      </c>
      <c r="X157" s="27">
        <v>5.3078320000000003</v>
      </c>
      <c r="Y157" s="27">
        <v>0</v>
      </c>
      <c r="Z157" s="27">
        <v>5.3176019694000001</v>
      </c>
      <c r="AA157" s="27">
        <v>0</v>
      </c>
      <c r="AB157" s="27">
        <v>0</v>
      </c>
      <c r="AC157" s="27">
        <v>5.3176019694000001</v>
      </c>
      <c r="AD157" s="27">
        <v>0</v>
      </c>
      <c r="AE157" s="27">
        <v>21.481000000000002</v>
      </c>
      <c r="AF157" s="27">
        <v>0</v>
      </c>
      <c r="AG157" s="27">
        <v>0</v>
      </c>
      <c r="AH157" s="27">
        <v>21.481000000000002</v>
      </c>
      <c r="AI157" s="27">
        <v>0</v>
      </c>
      <c r="AJ157" s="27">
        <v>3.34</v>
      </c>
      <c r="AK157" s="27">
        <v>0</v>
      </c>
      <c r="AL157" s="27">
        <v>0</v>
      </c>
      <c r="AM157" s="27">
        <v>3.34</v>
      </c>
      <c r="AN157" s="27">
        <v>0</v>
      </c>
      <c r="AO157" s="27">
        <v>1.88</v>
      </c>
      <c r="AP157" s="27">
        <v>0</v>
      </c>
      <c r="AQ157" s="27">
        <v>0</v>
      </c>
      <c r="AR157" s="27">
        <v>1.88</v>
      </c>
      <c r="AS157" s="27">
        <v>0</v>
      </c>
      <c r="AT157" s="27">
        <v>39.75860196939999</v>
      </c>
      <c r="AU157" s="27">
        <v>0</v>
      </c>
      <c r="AV157" s="27">
        <v>0</v>
      </c>
      <c r="AW157" s="27">
        <v>39.75860196939999</v>
      </c>
      <c r="AX157" s="27">
        <v>0</v>
      </c>
    </row>
    <row r="158" spans="1:50" ht="47.25">
      <c r="A158" s="28" t="s">
        <v>366</v>
      </c>
      <c r="B158" s="42" t="s">
        <v>283</v>
      </c>
      <c r="C158" s="43" t="s">
        <v>443</v>
      </c>
      <c r="D158" s="21">
        <v>2019</v>
      </c>
      <c r="E158" s="21">
        <v>0</v>
      </c>
      <c r="F158" s="27">
        <v>0</v>
      </c>
      <c r="G158" s="21">
        <v>0</v>
      </c>
      <c r="H158" s="36">
        <v>0</v>
      </c>
      <c r="I158" s="21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6">
        <v>0</v>
      </c>
      <c r="AL158" s="26">
        <v>0</v>
      </c>
      <c r="AM158" s="26">
        <v>0</v>
      </c>
      <c r="AN158" s="26">
        <v>0</v>
      </c>
      <c r="AO158" s="27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</row>
    <row r="159" spans="1:50" ht="47.25">
      <c r="A159" s="28" t="s">
        <v>367</v>
      </c>
      <c r="B159" s="49" t="s">
        <v>284</v>
      </c>
      <c r="C159" s="43" t="s">
        <v>285</v>
      </c>
      <c r="D159" s="21">
        <v>2017</v>
      </c>
      <c r="E159" s="21">
        <v>2018</v>
      </c>
      <c r="F159" s="27">
        <v>1.5188119309262167</v>
      </c>
      <c r="G159" s="26">
        <v>9.6748320000000003</v>
      </c>
      <c r="H159" s="33">
        <v>43101</v>
      </c>
      <c r="I159" s="21">
        <v>9.67</v>
      </c>
      <c r="J159" s="27">
        <v>1.9348320000000001</v>
      </c>
      <c r="K159" s="27">
        <v>7.9</v>
      </c>
      <c r="L159" s="27">
        <v>0</v>
      </c>
      <c r="M159" s="27">
        <v>0</v>
      </c>
      <c r="N159" s="27">
        <v>7.9</v>
      </c>
      <c r="O159" s="27">
        <v>0</v>
      </c>
      <c r="P159" s="27">
        <v>7.74</v>
      </c>
      <c r="Q159" s="27">
        <v>0</v>
      </c>
      <c r="R159" s="27">
        <v>0</v>
      </c>
      <c r="S159" s="27">
        <v>7.74</v>
      </c>
      <c r="T159" s="27">
        <v>0</v>
      </c>
      <c r="U159" s="27">
        <v>1.9348319999999999</v>
      </c>
      <c r="V159" s="27">
        <v>0</v>
      </c>
      <c r="W159" s="27">
        <v>0</v>
      </c>
      <c r="X159" s="26">
        <v>1.9348319999999999</v>
      </c>
      <c r="Y159" s="27">
        <v>0</v>
      </c>
      <c r="Z159" s="27">
        <v>1.94537706</v>
      </c>
      <c r="AA159" s="27">
        <v>0</v>
      </c>
      <c r="AB159" s="27">
        <v>0</v>
      </c>
      <c r="AC159" s="26">
        <v>1.94537706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6">
        <v>9.6853770600000004</v>
      </c>
      <c r="AU159" s="26">
        <v>0</v>
      </c>
      <c r="AV159" s="26">
        <v>0</v>
      </c>
      <c r="AW159" s="26">
        <v>9.6853770600000004</v>
      </c>
      <c r="AX159" s="26">
        <v>0</v>
      </c>
    </row>
    <row r="160" spans="1:50" ht="31.5">
      <c r="A160" s="28" t="s">
        <v>368</v>
      </c>
      <c r="B160" s="42" t="s">
        <v>286</v>
      </c>
      <c r="C160" s="43" t="s">
        <v>287</v>
      </c>
      <c r="D160" s="21">
        <v>2018</v>
      </c>
      <c r="E160" s="26">
        <v>0</v>
      </c>
      <c r="F160" s="27">
        <v>0</v>
      </c>
      <c r="G160" s="26">
        <v>0</v>
      </c>
      <c r="H160" s="26">
        <v>0</v>
      </c>
      <c r="I160" s="26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6">
        <v>0</v>
      </c>
      <c r="AQ160" s="26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</row>
    <row r="161" spans="1:50" ht="31.5">
      <c r="A161" s="28" t="s">
        <v>369</v>
      </c>
      <c r="B161" s="42" t="s">
        <v>288</v>
      </c>
      <c r="C161" s="43" t="s">
        <v>289</v>
      </c>
      <c r="D161" s="21">
        <v>2018</v>
      </c>
      <c r="E161" s="26">
        <v>0</v>
      </c>
      <c r="F161" s="27">
        <v>0</v>
      </c>
      <c r="G161" s="26">
        <v>0</v>
      </c>
      <c r="H161" s="26">
        <v>0</v>
      </c>
      <c r="I161" s="26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6">
        <v>0</v>
      </c>
      <c r="AQ161" s="26">
        <v>0</v>
      </c>
      <c r="AR161" s="26">
        <v>0</v>
      </c>
      <c r="AS161" s="27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</row>
    <row r="162" spans="1:50" ht="31.5">
      <c r="A162" s="28" t="s">
        <v>370</v>
      </c>
      <c r="B162" s="42" t="s">
        <v>290</v>
      </c>
      <c r="C162" s="43" t="s">
        <v>291</v>
      </c>
      <c r="D162" s="21">
        <v>2018</v>
      </c>
      <c r="E162" s="26">
        <v>0</v>
      </c>
      <c r="F162" s="27">
        <v>0</v>
      </c>
      <c r="G162" s="26">
        <v>0</v>
      </c>
      <c r="H162" s="26">
        <v>0</v>
      </c>
      <c r="I162" s="26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6">
        <v>0</v>
      </c>
      <c r="AQ162" s="26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</row>
    <row r="163" spans="1:50" ht="31.5">
      <c r="A163" s="28" t="s">
        <v>371</v>
      </c>
      <c r="B163" s="42" t="s">
        <v>292</v>
      </c>
      <c r="C163" s="43" t="s">
        <v>293</v>
      </c>
      <c r="D163" s="21">
        <v>2018</v>
      </c>
      <c r="E163" s="26">
        <v>0</v>
      </c>
      <c r="F163" s="27">
        <v>0</v>
      </c>
      <c r="G163" s="26">
        <v>0</v>
      </c>
      <c r="H163" s="26">
        <v>0</v>
      </c>
      <c r="I163" s="26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6">
        <v>0</v>
      </c>
      <c r="AQ163" s="26">
        <v>0</v>
      </c>
      <c r="AR163" s="26">
        <v>0</v>
      </c>
      <c r="AS163" s="27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</row>
    <row r="164" spans="1:50" ht="31.5">
      <c r="A164" s="28" t="s">
        <v>372</v>
      </c>
      <c r="B164" s="42" t="s">
        <v>294</v>
      </c>
      <c r="C164" s="43" t="s">
        <v>295</v>
      </c>
      <c r="D164" s="21">
        <v>2020</v>
      </c>
      <c r="E164" s="21">
        <v>2020</v>
      </c>
      <c r="F164" s="27">
        <v>0.37</v>
      </c>
      <c r="G164" s="21">
        <v>1.85</v>
      </c>
      <c r="H164" s="33">
        <v>43497</v>
      </c>
      <c r="I164" s="26">
        <v>0</v>
      </c>
      <c r="J164" s="27">
        <v>1.5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1.85</v>
      </c>
      <c r="AK164" s="27">
        <v>0</v>
      </c>
      <c r="AL164" s="27">
        <v>0</v>
      </c>
      <c r="AM164" s="27">
        <v>1.85</v>
      </c>
      <c r="AN164" s="27">
        <v>0</v>
      </c>
      <c r="AO164" s="27">
        <v>0</v>
      </c>
      <c r="AP164" s="26">
        <v>0</v>
      </c>
      <c r="AQ164" s="26">
        <v>0</v>
      </c>
      <c r="AR164" s="26">
        <v>0</v>
      </c>
      <c r="AS164" s="27">
        <v>0</v>
      </c>
      <c r="AT164" s="26">
        <v>1.85</v>
      </c>
      <c r="AU164" s="26">
        <v>0</v>
      </c>
      <c r="AV164" s="26">
        <v>0</v>
      </c>
      <c r="AW164" s="26">
        <v>1.85</v>
      </c>
      <c r="AX164" s="26">
        <v>0</v>
      </c>
    </row>
    <row r="165" spans="1:50" ht="47.25">
      <c r="A165" s="28" t="s">
        <v>373</v>
      </c>
      <c r="B165" s="42" t="s">
        <v>468</v>
      </c>
      <c r="C165" s="43" t="s">
        <v>296</v>
      </c>
      <c r="D165" s="21">
        <v>2020</v>
      </c>
      <c r="E165" s="21">
        <v>2020</v>
      </c>
      <c r="F165" s="27">
        <v>0.29799999999999999</v>
      </c>
      <c r="G165" s="21">
        <v>1.49</v>
      </c>
      <c r="H165" s="33">
        <v>43497</v>
      </c>
      <c r="I165" s="26">
        <v>0</v>
      </c>
      <c r="J165" s="27">
        <v>1.2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1.49</v>
      </c>
      <c r="AK165" s="27">
        <v>0</v>
      </c>
      <c r="AL165" s="27">
        <v>0</v>
      </c>
      <c r="AM165" s="27">
        <v>1.49</v>
      </c>
      <c r="AN165" s="27">
        <v>0</v>
      </c>
      <c r="AO165" s="27">
        <v>0</v>
      </c>
      <c r="AP165" s="26">
        <v>0</v>
      </c>
      <c r="AQ165" s="26">
        <v>0</v>
      </c>
      <c r="AR165" s="26">
        <v>0</v>
      </c>
      <c r="AS165" s="27">
        <v>0</v>
      </c>
      <c r="AT165" s="26">
        <v>1.49</v>
      </c>
      <c r="AU165" s="26">
        <v>0</v>
      </c>
      <c r="AV165" s="26">
        <v>0</v>
      </c>
      <c r="AW165" s="26">
        <v>1.49</v>
      </c>
      <c r="AX165" s="26">
        <v>0</v>
      </c>
    </row>
    <row r="166" spans="1:50" ht="47.25">
      <c r="A166" s="28" t="s">
        <v>374</v>
      </c>
      <c r="B166" s="42" t="s">
        <v>470</v>
      </c>
      <c r="C166" s="43" t="s">
        <v>297</v>
      </c>
      <c r="D166" s="21">
        <v>2021</v>
      </c>
      <c r="E166" s="21">
        <v>2021</v>
      </c>
      <c r="F166" s="27">
        <v>0.36199999999999999</v>
      </c>
      <c r="G166" s="21">
        <v>1.81</v>
      </c>
      <c r="H166" s="33">
        <v>43497</v>
      </c>
      <c r="I166" s="26">
        <v>0</v>
      </c>
      <c r="J166" s="27">
        <v>1.5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1.88</v>
      </c>
      <c r="AP166" s="26">
        <v>0</v>
      </c>
      <c r="AQ166" s="26">
        <v>0</v>
      </c>
      <c r="AR166" s="27">
        <v>1.88</v>
      </c>
      <c r="AS166" s="27">
        <v>0</v>
      </c>
      <c r="AT166" s="26">
        <v>1.88</v>
      </c>
      <c r="AU166" s="26">
        <v>0</v>
      </c>
      <c r="AV166" s="26">
        <v>0</v>
      </c>
      <c r="AW166" s="26">
        <v>1.88</v>
      </c>
      <c r="AX166" s="26">
        <v>0</v>
      </c>
    </row>
    <row r="167" spans="1:50" ht="31.5">
      <c r="A167" s="28" t="s">
        <v>375</v>
      </c>
      <c r="B167" s="49" t="s">
        <v>298</v>
      </c>
      <c r="C167" s="40" t="s">
        <v>299</v>
      </c>
      <c r="D167" s="21">
        <v>2018</v>
      </c>
      <c r="E167" s="21">
        <v>2018</v>
      </c>
      <c r="F167" s="27">
        <v>0.32464678178963896</v>
      </c>
      <c r="G167" s="21">
        <v>2.0680000000000001</v>
      </c>
      <c r="H167" s="33">
        <v>43132</v>
      </c>
      <c r="I167" s="26">
        <v>0</v>
      </c>
      <c r="J167" s="27">
        <v>2.0680000000000001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2.21</v>
      </c>
      <c r="V167" s="27">
        <v>0</v>
      </c>
      <c r="W167" s="27">
        <v>0</v>
      </c>
      <c r="X167" s="27">
        <v>2.21</v>
      </c>
      <c r="Y167" s="27">
        <v>0</v>
      </c>
      <c r="Z167" s="27">
        <v>2.2100023294</v>
      </c>
      <c r="AA167" s="27">
        <v>0</v>
      </c>
      <c r="AB167" s="27">
        <v>0</v>
      </c>
      <c r="AC167" s="37">
        <v>2.2100023294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6">
        <v>2.2100023294</v>
      </c>
      <c r="AU167" s="26">
        <v>0</v>
      </c>
      <c r="AV167" s="26">
        <v>0</v>
      </c>
      <c r="AW167" s="26">
        <v>2.2100023294</v>
      </c>
      <c r="AX167" s="26">
        <v>0</v>
      </c>
    </row>
    <row r="168" spans="1:50" ht="31.5">
      <c r="A168" s="28" t="s">
        <v>376</v>
      </c>
      <c r="B168" s="49" t="s">
        <v>300</v>
      </c>
      <c r="C168" s="40" t="s">
        <v>301</v>
      </c>
      <c r="D168" s="21">
        <v>2018</v>
      </c>
      <c r="E168" s="21">
        <v>2018</v>
      </c>
      <c r="F168" s="27">
        <v>0.18618524332810046</v>
      </c>
      <c r="G168" s="21">
        <v>1.1859999999999999</v>
      </c>
      <c r="H168" s="33">
        <v>43132</v>
      </c>
      <c r="I168" s="26">
        <v>0</v>
      </c>
      <c r="J168" s="27">
        <v>1.1859999999999999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1.163</v>
      </c>
      <c r="V168" s="27">
        <v>0</v>
      </c>
      <c r="W168" s="27">
        <v>0</v>
      </c>
      <c r="X168" s="27">
        <v>1.163</v>
      </c>
      <c r="Y168" s="27">
        <v>0</v>
      </c>
      <c r="Z168" s="27">
        <v>1.1622225799999999</v>
      </c>
      <c r="AA168" s="27">
        <v>0</v>
      </c>
      <c r="AB168" s="27">
        <v>0</v>
      </c>
      <c r="AC168" s="37">
        <v>1.1622225799999999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6">
        <v>1.1622225799999999</v>
      </c>
      <c r="AU168" s="26">
        <v>0</v>
      </c>
      <c r="AV168" s="26">
        <v>0</v>
      </c>
      <c r="AW168" s="26">
        <v>1.1622225799999999</v>
      </c>
      <c r="AX168" s="26">
        <v>0</v>
      </c>
    </row>
    <row r="169" spans="1:50" ht="47.25">
      <c r="A169" s="28" t="s">
        <v>377</v>
      </c>
      <c r="B169" s="49" t="s">
        <v>467</v>
      </c>
      <c r="C169" s="40" t="s">
        <v>403</v>
      </c>
      <c r="D169" s="21">
        <v>2019</v>
      </c>
      <c r="E169" s="21">
        <v>2019</v>
      </c>
      <c r="F169" s="27">
        <v>0.75119999999999998</v>
      </c>
      <c r="G169" s="21">
        <v>3.1920000000000002</v>
      </c>
      <c r="H169" s="33">
        <v>43497</v>
      </c>
      <c r="I169" s="21">
        <v>3.1920000000000002</v>
      </c>
      <c r="J169" s="21">
        <v>3.1920000000000002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31">
        <v>3.1920000000000002</v>
      </c>
      <c r="AF169" s="27">
        <v>0</v>
      </c>
      <c r="AG169" s="27">
        <v>0</v>
      </c>
      <c r="AH169" s="31">
        <v>3.1920000000000002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34">
        <v>3.1920000000000002</v>
      </c>
      <c r="AU169" s="27">
        <v>0</v>
      </c>
      <c r="AV169" s="27">
        <v>0</v>
      </c>
      <c r="AW169" s="34">
        <v>3.1920000000000002</v>
      </c>
      <c r="AX169" s="27">
        <v>0</v>
      </c>
    </row>
    <row r="170" spans="1:50" ht="47.25">
      <c r="A170" s="28" t="s">
        <v>378</v>
      </c>
      <c r="B170" s="49" t="s">
        <v>465</v>
      </c>
      <c r="C170" s="40" t="s">
        <v>407</v>
      </c>
      <c r="D170" s="21">
        <v>2019</v>
      </c>
      <c r="E170" s="21">
        <v>2019</v>
      </c>
      <c r="F170" s="27">
        <v>0.1152</v>
      </c>
      <c r="G170" s="21">
        <v>0.48399999999999999</v>
      </c>
      <c r="H170" s="33">
        <v>43497</v>
      </c>
      <c r="I170" s="21">
        <v>0.48399999999999999</v>
      </c>
      <c r="J170" s="21">
        <v>0.48399999999999999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31">
        <v>0.48399999999999999</v>
      </c>
      <c r="AF170" s="27">
        <v>0</v>
      </c>
      <c r="AG170" s="27">
        <v>0</v>
      </c>
      <c r="AH170" s="31">
        <v>0.48399999999999999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34">
        <v>0.48399999999999999</v>
      </c>
      <c r="AU170" s="27">
        <v>0</v>
      </c>
      <c r="AV170" s="27">
        <v>0</v>
      </c>
      <c r="AW170" s="34">
        <v>0.48399999999999999</v>
      </c>
      <c r="AX170" s="27">
        <v>0</v>
      </c>
    </row>
    <row r="171" spans="1:50" ht="47.25">
      <c r="A171" s="28" t="s">
        <v>379</v>
      </c>
      <c r="B171" s="49" t="s">
        <v>408</v>
      </c>
      <c r="C171" s="40" t="s">
        <v>409</v>
      </c>
      <c r="D171" s="21">
        <v>2019</v>
      </c>
      <c r="E171" s="21">
        <v>2019</v>
      </c>
      <c r="F171" s="27">
        <v>0.18959999999999999</v>
      </c>
      <c r="G171" s="21">
        <v>0.97299999999999998</v>
      </c>
      <c r="H171" s="33">
        <v>43497</v>
      </c>
      <c r="I171" s="21">
        <v>0.97299999999999998</v>
      </c>
      <c r="J171" s="21">
        <v>0.97299999999999998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31">
        <v>0.97299999999999998</v>
      </c>
      <c r="AF171" s="27">
        <v>0</v>
      </c>
      <c r="AG171" s="27">
        <v>0</v>
      </c>
      <c r="AH171" s="31">
        <v>0.97299999999999998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34">
        <v>0.97299999999999998</v>
      </c>
      <c r="AU171" s="26">
        <v>0</v>
      </c>
      <c r="AV171" s="26">
        <v>0</v>
      </c>
      <c r="AW171" s="34">
        <v>0.97299999999999998</v>
      </c>
      <c r="AX171" s="26">
        <v>0</v>
      </c>
    </row>
    <row r="172" spans="1:50" ht="47.25">
      <c r="A172" s="28" t="s">
        <v>380</v>
      </c>
      <c r="B172" s="49" t="s">
        <v>413</v>
      </c>
      <c r="C172" s="40" t="s">
        <v>414</v>
      </c>
      <c r="D172" s="21">
        <v>2019</v>
      </c>
      <c r="E172" s="21">
        <v>2019</v>
      </c>
      <c r="F172" s="27">
        <v>0.252</v>
      </c>
      <c r="G172" s="21">
        <v>1.127</v>
      </c>
      <c r="H172" s="33">
        <v>43497</v>
      </c>
      <c r="I172" s="21">
        <v>1.127</v>
      </c>
      <c r="J172" s="21">
        <v>1.127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31">
        <v>1.127</v>
      </c>
      <c r="AF172" s="27">
        <v>0</v>
      </c>
      <c r="AG172" s="27">
        <v>0</v>
      </c>
      <c r="AH172" s="31">
        <v>1.127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34">
        <v>1.127</v>
      </c>
      <c r="AU172" s="26">
        <v>0</v>
      </c>
      <c r="AV172" s="26">
        <v>0</v>
      </c>
      <c r="AW172" s="34">
        <v>1.127</v>
      </c>
      <c r="AX172" s="26">
        <v>0</v>
      </c>
    </row>
    <row r="173" spans="1:50" ht="63">
      <c r="A173" s="28" t="s">
        <v>381</v>
      </c>
      <c r="B173" s="42" t="s">
        <v>464</v>
      </c>
      <c r="C173" s="43" t="s">
        <v>404</v>
      </c>
      <c r="D173" s="21">
        <v>2019</v>
      </c>
      <c r="E173" s="21">
        <v>2019</v>
      </c>
      <c r="F173" s="27">
        <v>0.46439999999999998</v>
      </c>
      <c r="G173" s="21">
        <v>1.9219999999999999</v>
      </c>
      <c r="H173" s="33">
        <v>43497</v>
      </c>
      <c r="I173" s="21">
        <v>1.9219999999999999</v>
      </c>
      <c r="J173" s="21">
        <v>1.9219999999999999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31">
        <v>1.9219999999999999</v>
      </c>
      <c r="AF173" s="27">
        <v>0</v>
      </c>
      <c r="AG173" s="27">
        <v>0</v>
      </c>
      <c r="AH173" s="31">
        <v>1.9219999999999999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34">
        <v>1.9219999999999999</v>
      </c>
      <c r="AU173" s="26">
        <v>0</v>
      </c>
      <c r="AV173" s="26">
        <v>0</v>
      </c>
      <c r="AW173" s="34">
        <v>1.9219999999999999</v>
      </c>
      <c r="AX173" s="26">
        <v>0</v>
      </c>
    </row>
    <row r="174" spans="1:50" ht="63">
      <c r="A174" s="28" t="s">
        <v>382</v>
      </c>
      <c r="B174" s="42" t="s">
        <v>460</v>
      </c>
      <c r="C174" s="43" t="s">
        <v>405</v>
      </c>
      <c r="D174" s="21">
        <v>2019</v>
      </c>
      <c r="E174" s="21">
        <v>2019</v>
      </c>
      <c r="F174" s="27">
        <v>0.12479999999999999</v>
      </c>
      <c r="G174" s="21">
        <v>0.52100000000000002</v>
      </c>
      <c r="H174" s="33">
        <v>43497</v>
      </c>
      <c r="I174" s="21">
        <v>0.52100000000000002</v>
      </c>
      <c r="J174" s="21">
        <v>0.52100000000000002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31">
        <v>0.52100000000000002</v>
      </c>
      <c r="AF174" s="27">
        <v>0</v>
      </c>
      <c r="AG174" s="27">
        <v>0</v>
      </c>
      <c r="AH174" s="31">
        <v>0.52100000000000002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34">
        <v>0.52100000000000002</v>
      </c>
      <c r="AU174" s="26">
        <v>0</v>
      </c>
      <c r="AV174" s="26">
        <v>0</v>
      </c>
      <c r="AW174" s="34">
        <v>0.52100000000000002</v>
      </c>
      <c r="AX174" s="26">
        <v>0</v>
      </c>
    </row>
    <row r="175" spans="1:50" ht="63">
      <c r="A175" s="28" t="s">
        <v>383</v>
      </c>
      <c r="B175" s="42" t="s">
        <v>466</v>
      </c>
      <c r="C175" s="43" t="s">
        <v>406</v>
      </c>
      <c r="D175" s="21">
        <v>2019</v>
      </c>
      <c r="E175" s="21">
        <v>2019</v>
      </c>
      <c r="F175" s="27">
        <v>0.51</v>
      </c>
      <c r="G175" s="34">
        <v>2.0750000000000002</v>
      </c>
      <c r="H175" s="33">
        <v>43497</v>
      </c>
      <c r="I175" s="34">
        <v>2.0750000000000002</v>
      </c>
      <c r="J175" s="34">
        <v>2.0750000000000002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31">
        <v>2.0750000000000002</v>
      </c>
      <c r="AF175" s="27">
        <v>0</v>
      </c>
      <c r="AG175" s="27">
        <v>0</v>
      </c>
      <c r="AH175" s="31">
        <v>2.0750000000000002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34">
        <v>2.0750000000000002</v>
      </c>
      <c r="AU175" s="26">
        <v>0</v>
      </c>
      <c r="AV175" s="26">
        <v>0</v>
      </c>
      <c r="AW175" s="34">
        <v>2.0750000000000002</v>
      </c>
      <c r="AX175" s="26">
        <v>0</v>
      </c>
    </row>
    <row r="176" spans="1:50" ht="47.25">
      <c r="A176" s="28" t="s">
        <v>384</v>
      </c>
      <c r="B176" s="42" t="s">
        <v>461</v>
      </c>
      <c r="C176" s="43" t="s">
        <v>435</v>
      </c>
      <c r="D176" s="21">
        <v>2019</v>
      </c>
      <c r="E176" s="21">
        <v>2019</v>
      </c>
      <c r="F176" s="27">
        <v>0.38519999999999999</v>
      </c>
      <c r="G176" s="21">
        <v>1.6759999999999999</v>
      </c>
      <c r="H176" s="33">
        <v>43497</v>
      </c>
      <c r="I176" s="21">
        <v>1.6759999999999999</v>
      </c>
      <c r="J176" s="21">
        <v>1.6759999999999999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31">
        <v>1.6759999999999999</v>
      </c>
      <c r="AF176" s="27">
        <v>0</v>
      </c>
      <c r="AG176" s="27">
        <v>0</v>
      </c>
      <c r="AH176" s="31">
        <v>1.6759999999999999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34">
        <v>1.6759999999999999</v>
      </c>
      <c r="AU176" s="26">
        <v>0</v>
      </c>
      <c r="AV176" s="26">
        <v>0</v>
      </c>
      <c r="AW176" s="34">
        <v>1.6759999999999999</v>
      </c>
      <c r="AX176" s="26">
        <v>0</v>
      </c>
    </row>
    <row r="177" spans="1:50" ht="47.25">
      <c r="A177" s="28" t="s">
        <v>385</v>
      </c>
      <c r="B177" s="42" t="s">
        <v>436</v>
      </c>
      <c r="C177" s="43" t="s">
        <v>437</v>
      </c>
      <c r="D177" s="21">
        <v>2019</v>
      </c>
      <c r="E177" s="21">
        <v>2019</v>
      </c>
      <c r="F177" s="27">
        <v>1.0748218527315916</v>
      </c>
      <c r="G177" s="34">
        <v>4.5250000000000004</v>
      </c>
      <c r="H177" s="33">
        <v>43497</v>
      </c>
      <c r="I177" s="34">
        <v>4.5250000000000004</v>
      </c>
      <c r="J177" s="34">
        <v>4.5250000000000004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31">
        <v>4.5250000000000004</v>
      </c>
      <c r="AF177" s="27">
        <v>0</v>
      </c>
      <c r="AG177" s="27">
        <v>0</v>
      </c>
      <c r="AH177" s="31">
        <v>4.5250000000000004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34">
        <v>4.5250000000000004</v>
      </c>
      <c r="AU177" s="26">
        <v>0</v>
      </c>
      <c r="AV177" s="26">
        <v>0</v>
      </c>
      <c r="AW177" s="34">
        <v>4.5250000000000004</v>
      </c>
      <c r="AX177" s="26">
        <v>0</v>
      </c>
    </row>
    <row r="178" spans="1:50" ht="31.5">
      <c r="A178" s="28" t="s">
        <v>386</v>
      </c>
      <c r="B178" s="42" t="s">
        <v>438</v>
      </c>
      <c r="C178" s="43" t="s">
        <v>439</v>
      </c>
      <c r="D178" s="21">
        <v>2019</v>
      </c>
      <c r="E178" s="21">
        <v>2019</v>
      </c>
      <c r="F178" s="27">
        <v>0.18479999999999999</v>
      </c>
      <c r="G178" s="21">
        <v>0.82699999999999996</v>
      </c>
      <c r="H178" s="33">
        <v>43497</v>
      </c>
      <c r="I178" s="21">
        <v>0.82699999999999996</v>
      </c>
      <c r="J178" s="21">
        <v>0.82699999999999996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31">
        <v>0.82699999999999996</v>
      </c>
      <c r="AF178" s="27">
        <v>0</v>
      </c>
      <c r="AG178" s="27">
        <v>0</v>
      </c>
      <c r="AH178" s="31">
        <v>0.82699999999999996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34">
        <v>0.82699999999999996</v>
      </c>
      <c r="AU178" s="26">
        <v>0</v>
      </c>
      <c r="AV178" s="26">
        <v>0</v>
      </c>
      <c r="AW178" s="34">
        <v>0.82699999999999996</v>
      </c>
      <c r="AX178" s="26">
        <v>0</v>
      </c>
    </row>
    <row r="179" spans="1:50" ht="47.25">
      <c r="A179" s="28" t="s">
        <v>387</v>
      </c>
      <c r="B179" s="42" t="s">
        <v>463</v>
      </c>
      <c r="C179" s="43" t="s">
        <v>440</v>
      </c>
      <c r="D179" s="21">
        <v>2019</v>
      </c>
      <c r="E179" s="21">
        <v>2019</v>
      </c>
      <c r="F179" s="27">
        <v>0.31919999999999998</v>
      </c>
      <c r="G179" s="21">
        <v>1.3129999999999999</v>
      </c>
      <c r="H179" s="33">
        <v>43497</v>
      </c>
      <c r="I179" s="21">
        <v>1.3129999999999999</v>
      </c>
      <c r="J179" s="21">
        <v>1.3129999999999999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31">
        <v>1.3129999999999999</v>
      </c>
      <c r="AF179" s="27">
        <v>0</v>
      </c>
      <c r="AG179" s="27">
        <v>0</v>
      </c>
      <c r="AH179" s="31">
        <v>1.3129999999999999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34">
        <v>1.3129999999999999</v>
      </c>
      <c r="AU179" s="26">
        <v>0</v>
      </c>
      <c r="AV179" s="26">
        <v>0</v>
      </c>
      <c r="AW179" s="34">
        <v>1.3129999999999999</v>
      </c>
      <c r="AX179" s="26">
        <v>0</v>
      </c>
    </row>
    <row r="180" spans="1:50" ht="31.5">
      <c r="A180" s="28" t="s">
        <v>388</v>
      </c>
      <c r="B180" s="42" t="s">
        <v>441</v>
      </c>
      <c r="C180" s="43" t="s">
        <v>442</v>
      </c>
      <c r="D180" s="21">
        <v>2019</v>
      </c>
      <c r="E180" s="21">
        <v>2019</v>
      </c>
      <c r="F180" s="27">
        <v>0.48480000000000001</v>
      </c>
      <c r="G180" s="21">
        <v>2.1139999999999999</v>
      </c>
      <c r="H180" s="33">
        <v>43497</v>
      </c>
      <c r="I180" s="21">
        <v>2.1139999999999999</v>
      </c>
      <c r="J180" s="21">
        <v>2.1139999999999999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31">
        <v>2.1139999999999999</v>
      </c>
      <c r="AF180" s="27">
        <v>0</v>
      </c>
      <c r="AG180" s="27">
        <v>0</v>
      </c>
      <c r="AH180" s="31">
        <v>2.1139999999999999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34">
        <v>2.1139999999999999</v>
      </c>
      <c r="AU180" s="26">
        <v>0</v>
      </c>
      <c r="AV180" s="26">
        <v>0</v>
      </c>
      <c r="AW180" s="34">
        <v>2.1139999999999999</v>
      </c>
      <c r="AX180" s="26">
        <v>0</v>
      </c>
    </row>
    <row r="181" spans="1:50" ht="63">
      <c r="A181" s="28" t="s">
        <v>389</v>
      </c>
      <c r="B181" s="42" t="s">
        <v>459</v>
      </c>
      <c r="C181" s="43" t="s">
        <v>458</v>
      </c>
      <c r="D181" s="21">
        <v>2019</v>
      </c>
      <c r="E181" s="21">
        <v>2019</v>
      </c>
      <c r="F181" s="27">
        <v>0.17759999999999998</v>
      </c>
      <c r="G181" s="21">
        <v>0.73199999999999998</v>
      </c>
      <c r="H181" s="33">
        <v>43497</v>
      </c>
      <c r="I181" s="21">
        <v>0.73199999999999998</v>
      </c>
      <c r="J181" s="21">
        <v>0.73199999999999998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31">
        <v>0.73199999999999998</v>
      </c>
      <c r="AF181" s="27">
        <v>0</v>
      </c>
      <c r="AG181" s="27">
        <v>0</v>
      </c>
      <c r="AH181" s="31">
        <v>0.73199999999999998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34">
        <v>0.73199999999999998</v>
      </c>
      <c r="AU181" s="26">
        <v>0</v>
      </c>
      <c r="AV181" s="26">
        <v>0</v>
      </c>
      <c r="AW181" s="34">
        <v>0.73199999999999998</v>
      </c>
      <c r="AX181" s="26">
        <v>0</v>
      </c>
    </row>
    <row r="182" spans="1:50" ht="47.25">
      <c r="A182" s="28" t="s">
        <v>302</v>
      </c>
      <c r="B182" s="29" t="s">
        <v>303</v>
      </c>
      <c r="C182" s="30" t="s">
        <v>53</v>
      </c>
      <c r="D182" s="26">
        <v>0</v>
      </c>
      <c r="E182" s="26">
        <v>0</v>
      </c>
      <c r="F182" s="27">
        <v>0</v>
      </c>
      <c r="G182" s="26">
        <v>0</v>
      </c>
      <c r="H182" s="26">
        <v>0</v>
      </c>
      <c r="I182" s="26">
        <v>0</v>
      </c>
      <c r="J182" s="26">
        <v>0</v>
      </c>
      <c r="K182" s="27">
        <v>0</v>
      </c>
      <c r="L182" s="27">
        <v>0</v>
      </c>
      <c r="M182" s="27">
        <v>0</v>
      </c>
      <c r="N182" s="21">
        <v>0</v>
      </c>
      <c r="O182" s="27">
        <v>0</v>
      </c>
      <c r="P182" s="27">
        <v>0</v>
      </c>
      <c r="Q182" s="21">
        <v>0</v>
      </c>
      <c r="R182" s="21">
        <v>0</v>
      </c>
      <c r="S182" s="21">
        <v>0</v>
      </c>
      <c r="T182" s="21">
        <v>0</v>
      </c>
      <c r="U182" s="27">
        <v>0</v>
      </c>
      <c r="V182" s="21">
        <v>0</v>
      </c>
      <c r="W182" s="21">
        <v>0</v>
      </c>
      <c r="X182" s="21">
        <v>0</v>
      </c>
      <c r="Y182" s="21">
        <v>0</v>
      </c>
      <c r="Z182" s="27">
        <v>0</v>
      </c>
      <c r="AA182" s="21">
        <v>0</v>
      </c>
      <c r="AB182" s="21">
        <v>0</v>
      </c>
      <c r="AC182" s="21">
        <v>0</v>
      </c>
      <c r="AD182" s="21">
        <v>0</v>
      </c>
      <c r="AE182" s="27">
        <v>0</v>
      </c>
      <c r="AF182" s="21">
        <v>0</v>
      </c>
      <c r="AG182" s="21">
        <v>0</v>
      </c>
      <c r="AH182" s="21">
        <v>0</v>
      </c>
      <c r="AI182" s="27">
        <v>0</v>
      </c>
      <c r="AJ182" s="27">
        <v>0</v>
      </c>
      <c r="AK182" s="26">
        <v>0</v>
      </c>
      <c r="AL182" s="26">
        <v>0</v>
      </c>
      <c r="AM182" s="26">
        <v>0</v>
      </c>
      <c r="AN182" s="26">
        <v>0</v>
      </c>
      <c r="AO182" s="27">
        <v>0</v>
      </c>
      <c r="AP182" s="26">
        <v>0</v>
      </c>
      <c r="AQ182" s="26">
        <v>0</v>
      </c>
      <c r="AR182" s="26">
        <v>0</v>
      </c>
      <c r="AS182" s="27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</row>
    <row r="183" spans="1:50" ht="31.5">
      <c r="A183" s="28" t="s">
        <v>304</v>
      </c>
      <c r="B183" s="29" t="s">
        <v>305</v>
      </c>
      <c r="C183" s="30" t="s">
        <v>53</v>
      </c>
      <c r="D183" s="26">
        <v>0</v>
      </c>
      <c r="E183" s="26">
        <v>0</v>
      </c>
      <c r="F183" s="27">
        <v>24.424000000000003</v>
      </c>
      <c r="G183" s="27">
        <v>122.12000000000002</v>
      </c>
      <c r="H183" s="26">
        <v>0</v>
      </c>
      <c r="I183" s="27">
        <v>50.954000000000008</v>
      </c>
      <c r="J183" s="27">
        <v>91.844000000000023</v>
      </c>
      <c r="K183" s="27">
        <v>29.03</v>
      </c>
      <c r="L183" s="27">
        <v>0</v>
      </c>
      <c r="M183" s="27">
        <v>0</v>
      </c>
      <c r="N183" s="27">
        <v>29.03</v>
      </c>
      <c r="O183" s="27">
        <v>0</v>
      </c>
      <c r="P183" s="27">
        <v>25.169999999999998</v>
      </c>
      <c r="Q183" s="27">
        <v>0</v>
      </c>
      <c r="R183" s="27">
        <v>0</v>
      </c>
      <c r="S183" s="27">
        <v>25.169999999999998</v>
      </c>
      <c r="T183" s="27">
        <v>0</v>
      </c>
      <c r="U183" s="27">
        <v>25.753</v>
      </c>
      <c r="V183" s="27">
        <v>0</v>
      </c>
      <c r="W183" s="27">
        <v>0</v>
      </c>
      <c r="X183" s="27">
        <v>25.753</v>
      </c>
      <c r="Y183" s="27">
        <v>0</v>
      </c>
      <c r="Z183" s="27">
        <v>25.757270000000002</v>
      </c>
      <c r="AA183" s="27">
        <v>0</v>
      </c>
      <c r="AB183" s="27">
        <v>0</v>
      </c>
      <c r="AC183" s="27">
        <v>25.757270000000002</v>
      </c>
      <c r="AD183" s="27">
        <v>0</v>
      </c>
      <c r="AE183" s="27">
        <v>5.8340000000000005</v>
      </c>
      <c r="AF183" s="27">
        <v>0</v>
      </c>
      <c r="AG183" s="27">
        <v>0</v>
      </c>
      <c r="AH183" s="27">
        <v>5.8340000000000005</v>
      </c>
      <c r="AI183" s="27">
        <v>0</v>
      </c>
      <c r="AJ183" s="27">
        <v>64.245999999999995</v>
      </c>
      <c r="AK183" s="27">
        <v>0</v>
      </c>
      <c r="AL183" s="27">
        <v>0</v>
      </c>
      <c r="AM183" s="27">
        <v>64.245999999999995</v>
      </c>
      <c r="AN183" s="27">
        <v>0</v>
      </c>
      <c r="AO183" s="27">
        <v>43.63</v>
      </c>
      <c r="AP183" s="27">
        <v>0</v>
      </c>
      <c r="AQ183" s="27">
        <v>0</v>
      </c>
      <c r="AR183" s="27">
        <v>43.63</v>
      </c>
      <c r="AS183" s="27">
        <v>0</v>
      </c>
      <c r="AT183" s="26">
        <v>129.35727000000003</v>
      </c>
      <c r="AU183" s="26">
        <v>0</v>
      </c>
      <c r="AV183" s="26">
        <v>0</v>
      </c>
      <c r="AW183" s="26">
        <v>129.35727000000003</v>
      </c>
      <c r="AX183" s="26">
        <v>0</v>
      </c>
    </row>
    <row r="184" spans="1:50" ht="31.5">
      <c r="A184" s="28" t="s">
        <v>66</v>
      </c>
      <c r="B184" s="42" t="s">
        <v>306</v>
      </c>
      <c r="C184" s="43" t="s">
        <v>307</v>
      </c>
      <c r="D184" s="21">
        <v>2021</v>
      </c>
      <c r="E184" s="21">
        <v>2021</v>
      </c>
      <c r="F184" s="27">
        <v>3.6060000000000003</v>
      </c>
      <c r="G184" s="21">
        <v>18.03</v>
      </c>
      <c r="H184" s="26">
        <v>0</v>
      </c>
      <c r="I184" s="27">
        <v>18.03</v>
      </c>
      <c r="J184" s="21">
        <v>13.030000000000001</v>
      </c>
      <c r="K184" s="27">
        <v>5</v>
      </c>
      <c r="L184" s="27">
        <v>0</v>
      </c>
      <c r="M184" s="27">
        <v>0</v>
      </c>
      <c r="N184" s="27">
        <v>5</v>
      </c>
      <c r="O184" s="27">
        <v>0</v>
      </c>
      <c r="P184" s="27">
        <v>4.24</v>
      </c>
      <c r="Q184" s="27">
        <v>0</v>
      </c>
      <c r="R184" s="27">
        <v>0</v>
      </c>
      <c r="S184" s="27">
        <v>4.24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6">
        <v>0</v>
      </c>
      <c r="AL184" s="26">
        <v>0</v>
      </c>
      <c r="AM184" s="27">
        <v>0</v>
      </c>
      <c r="AN184" s="27">
        <v>0</v>
      </c>
      <c r="AO184" s="27">
        <v>4.43</v>
      </c>
      <c r="AP184" s="26">
        <v>0</v>
      </c>
      <c r="AQ184" s="26">
        <v>0</v>
      </c>
      <c r="AR184" s="27">
        <v>4.43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</row>
    <row r="185" spans="1:50" ht="31.5">
      <c r="A185" s="28" t="s">
        <v>366</v>
      </c>
      <c r="B185" s="42" t="s">
        <v>308</v>
      </c>
      <c r="C185" s="43" t="s">
        <v>309</v>
      </c>
      <c r="D185" s="21">
        <v>2018</v>
      </c>
      <c r="E185" s="21">
        <v>2018</v>
      </c>
      <c r="F185" s="27">
        <v>4.5780000000000003</v>
      </c>
      <c r="G185" s="21">
        <v>22.89</v>
      </c>
      <c r="H185" s="26">
        <v>0</v>
      </c>
      <c r="I185" s="21">
        <v>22.89</v>
      </c>
      <c r="J185" s="27">
        <v>22.89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22.89</v>
      </c>
      <c r="V185" s="27">
        <v>0</v>
      </c>
      <c r="W185" s="27">
        <v>0</v>
      </c>
      <c r="X185" s="27">
        <v>22.89</v>
      </c>
      <c r="Y185" s="27">
        <v>0</v>
      </c>
      <c r="Z185" s="27">
        <v>22.894300000000001</v>
      </c>
      <c r="AA185" s="27">
        <v>0</v>
      </c>
      <c r="AB185" s="27">
        <v>0</v>
      </c>
      <c r="AC185" s="50">
        <v>22.894300000000001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6">
        <v>22.894300000000001</v>
      </c>
      <c r="AU185" s="26">
        <v>0</v>
      </c>
      <c r="AV185" s="26">
        <v>0</v>
      </c>
      <c r="AW185" s="26">
        <v>22.894300000000001</v>
      </c>
      <c r="AX185" s="26">
        <v>0</v>
      </c>
    </row>
    <row r="186" spans="1:50" ht="31.5">
      <c r="A186" s="28" t="s">
        <v>367</v>
      </c>
      <c r="B186" s="29" t="s">
        <v>310</v>
      </c>
      <c r="C186" s="43" t="s">
        <v>311</v>
      </c>
      <c r="D186" s="21">
        <v>2017</v>
      </c>
      <c r="E186" s="21">
        <v>2017</v>
      </c>
      <c r="F186" s="27">
        <v>0</v>
      </c>
      <c r="G186" s="21">
        <v>0</v>
      </c>
      <c r="H186" s="36">
        <v>0</v>
      </c>
      <c r="I186" s="26">
        <v>0</v>
      </c>
      <c r="J186" s="27">
        <v>0</v>
      </c>
      <c r="K186" s="27">
        <v>0.4</v>
      </c>
      <c r="L186" s="27">
        <v>0</v>
      </c>
      <c r="M186" s="27">
        <v>0</v>
      </c>
      <c r="N186" s="27">
        <v>0.4</v>
      </c>
      <c r="O186" s="27">
        <v>0</v>
      </c>
      <c r="P186" s="27">
        <v>0.31</v>
      </c>
      <c r="Q186" s="27">
        <v>0</v>
      </c>
      <c r="R186" s="27">
        <v>0</v>
      </c>
      <c r="S186" s="27">
        <v>0.31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6">
        <v>0</v>
      </c>
      <c r="AL186" s="26">
        <v>0</v>
      </c>
      <c r="AM186" s="26">
        <v>0</v>
      </c>
      <c r="AN186" s="26">
        <v>0</v>
      </c>
      <c r="AO186" s="27">
        <v>0</v>
      </c>
      <c r="AP186" s="26">
        <v>0</v>
      </c>
      <c r="AQ186" s="26">
        <v>0</v>
      </c>
      <c r="AR186" s="26">
        <v>0</v>
      </c>
      <c r="AS186" s="27">
        <v>0</v>
      </c>
      <c r="AT186" s="26">
        <v>0.7</v>
      </c>
      <c r="AU186" s="26">
        <v>0</v>
      </c>
      <c r="AV186" s="26">
        <v>0</v>
      </c>
      <c r="AW186" s="26">
        <v>0.7</v>
      </c>
      <c r="AX186" s="26">
        <v>0</v>
      </c>
    </row>
    <row r="187" spans="1:50" ht="31.5">
      <c r="A187" s="28" t="s">
        <v>368</v>
      </c>
      <c r="B187" s="29" t="s">
        <v>312</v>
      </c>
      <c r="C187" s="43" t="s">
        <v>313</v>
      </c>
      <c r="D187" s="21">
        <v>2020</v>
      </c>
      <c r="E187" s="21">
        <v>2020</v>
      </c>
      <c r="F187" s="27">
        <v>0.16999999999999998</v>
      </c>
      <c r="G187" s="21">
        <v>0.85</v>
      </c>
      <c r="H187" s="26">
        <v>0</v>
      </c>
      <c r="I187" s="26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0</v>
      </c>
      <c r="AJ187" s="27">
        <v>1.1599999999999999</v>
      </c>
      <c r="AK187" s="26">
        <v>0</v>
      </c>
      <c r="AL187" s="26">
        <v>0</v>
      </c>
      <c r="AM187" s="26">
        <v>1.1599999999999999</v>
      </c>
      <c r="AN187" s="26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6">
        <v>1.1599999999999999</v>
      </c>
      <c r="AU187" s="26">
        <v>0</v>
      </c>
      <c r="AV187" s="26">
        <v>0</v>
      </c>
      <c r="AW187" s="26">
        <v>1.1599999999999999</v>
      </c>
      <c r="AX187" s="26">
        <v>0</v>
      </c>
    </row>
    <row r="188" spans="1:50" ht="63">
      <c r="A188" s="28" t="s">
        <v>369</v>
      </c>
      <c r="B188" s="42" t="s">
        <v>314</v>
      </c>
      <c r="C188" s="43" t="s">
        <v>315</v>
      </c>
      <c r="D188" s="21">
        <v>2017</v>
      </c>
      <c r="E188" s="21">
        <v>2017</v>
      </c>
      <c r="F188" s="27">
        <v>0.84000000000000008</v>
      </c>
      <c r="G188" s="21">
        <v>4.2</v>
      </c>
      <c r="H188" s="26">
        <v>0</v>
      </c>
      <c r="I188" s="26">
        <v>4.2</v>
      </c>
      <c r="J188" s="27">
        <v>4.2</v>
      </c>
      <c r="K188" s="27">
        <v>4.2</v>
      </c>
      <c r="L188" s="27">
        <v>0</v>
      </c>
      <c r="M188" s="27">
        <v>0</v>
      </c>
      <c r="N188" s="27">
        <v>4.2</v>
      </c>
      <c r="O188" s="27">
        <v>0</v>
      </c>
      <c r="P188" s="27">
        <v>4.1500000000000004</v>
      </c>
      <c r="Q188" s="27">
        <v>0</v>
      </c>
      <c r="R188" s="27">
        <v>0</v>
      </c>
      <c r="S188" s="27">
        <v>4.1500000000000004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6">
        <v>0</v>
      </c>
      <c r="AL188" s="26">
        <v>0</v>
      </c>
      <c r="AM188" s="26">
        <v>0</v>
      </c>
      <c r="AN188" s="26">
        <v>0</v>
      </c>
      <c r="AO188" s="27">
        <v>0</v>
      </c>
      <c r="AP188" s="26">
        <v>0</v>
      </c>
      <c r="AQ188" s="26">
        <v>0</v>
      </c>
      <c r="AR188" s="26">
        <v>0</v>
      </c>
      <c r="AS188" s="27">
        <v>0</v>
      </c>
      <c r="AT188" s="26">
        <v>4.1500000000000004</v>
      </c>
      <c r="AU188" s="26">
        <v>0</v>
      </c>
      <c r="AV188" s="26">
        <v>0</v>
      </c>
      <c r="AW188" s="26">
        <v>4.1500000000000004</v>
      </c>
      <c r="AX188" s="26">
        <v>0</v>
      </c>
    </row>
    <row r="189" spans="1:50" ht="31.5">
      <c r="A189" s="28" t="s">
        <v>370</v>
      </c>
      <c r="B189" s="42" t="s">
        <v>316</v>
      </c>
      <c r="C189" s="43" t="s">
        <v>400</v>
      </c>
      <c r="D189" s="21">
        <v>2019</v>
      </c>
      <c r="E189" s="21">
        <v>2019</v>
      </c>
      <c r="F189" s="27">
        <v>0.18</v>
      </c>
      <c r="G189" s="21">
        <v>0.9</v>
      </c>
      <c r="H189" s="33">
        <v>43497</v>
      </c>
      <c r="I189" s="21">
        <v>0.9</v>
      </c>
      <c r="J189" s="21">
        <v>0.9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0.9</v>
      </c>
      <c r="AF189" s="27">
        <v>0</v>
      </c>
      <c r="AG189" s="27">
        <v>0</v>
      </c>
      <c r="AH189" s="27">
        <v>0.9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6">
        <v>0.9</v>
      </c>
      <c r="AU189" s="26">
        <v>0</v>
      </c>
      <c r="AV189" s="26">
        <v>0</v>
      </c>
      <c r="AW189" s="26">
        <v>0.9</v>
      </c>
      <c r="AX189" s="26">
        <v>0</v>
      </c>
    </row>
    <row r="190" spans="1:50" ht="31.5">
      <c r="A190" s="28" t="s">
        <v>371</v>
      </c>
      <c r="B190" s="42" t="s">
        <v>317</v>
      </c>
      <c r="C190" s="43" t="s">
        <v>318</v>
      </c>
      <c r="D190" s="21">
        <v>2017</v>
      </c>
      <c r="E190" s="21">
        <v>0</v>
      </c>
      <c r="F190" s="27">
        <v>0</v>
      </c>
      <c r="G190" s="21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7">
        <v>0</v>
      </c>
      <c r="V190" s="22">
        <v>0</v>
      </c>
      <c r="W190" s="22">
        <v>0</v>
      </c>
      <c r="X190" s="22">
        <v>0</v>
      </c>
      <c r="Y190" s="22">
        <v>0</v>
      </c>
      <c r="Z190" s="27">
        <v>0</v>
      </c>
      <c r="AA190" s="22">
        <v>0</v>
      </c>
      <c r="AB190" s="22">
        <v>0</v>
      </c>
      <c r="AC190" s="22">
        <v>0</v>
      </c>
      <c r="AD190" s="22">
        <v>0</v>
      </c>
      <c r="AE190" s="27">
        <v>0</v>
      </c>
      <c r="AF190" s="22">
        <v>0</v>
      </c>
      <c r="AG190" s="22">
        <v>0</v>
      </c>
      <c r="AH190" s="27">
        <v>0</v>
      </c>
      <c r="AI190" s="22">
        <v>0</v>
      </c>
      <c r="AJ190" s="27">
        <v>0</v>
      </c>
      <c r="AK190" s="22">
        <v>0</v>
      </c>
      <c r="AL190" s="22">
        <v>0</v>
      </c>
      <c r="AM190" s="27">
        <v>0</v>
      </c>
      <c r="AN190" s="22">
        <v>0</v>
      </c>
      <c r="AO190" s="27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</row>
    <row r="191" spans="1:50">
      <c r="A191" s="28" t="s">
        <v>372</v>
      </c>
      <c r="B191" s="42" t="s">
        <v>319</v>
      </c>
      <c r="C191" s="43" t="s">
        <v>402</v>
      </c>
      <c r="D191" s="21">
        <v>2019</v>
      </c>
      <c r="E191" s="21">
        <v>2019</v>
      </c>
      <c r="F191" s="27">
        <v>0.83079999999999998</v>
      </c>
      <c r="G191" s="21">
        <v>4.1539999999999999</v>
      </c>
      <c r="H191" s="33">
        <v>43497</v>
      </c>
      <c r="I191" s="34">
        <v>4.1539999999999999</v>
      </c>
      <c r="J191" s="34">
        <v>4.1539999999999999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7">
        <v>0</v>
      </c>
      <c r="V191" s="22">
        <v>0</v>
      </c>
      <c r="W191" s="22">
        <v>0</v>
      </c>
      <c r="X191" s="22">
        <v>0</v>
      </c>
      <c r="Y191" s="22">
        <v>0</v>
      </c>
      <c r="Z191" s="27">
        <v>0</v>
      </c>
      <c r="AA191" s="22">
        <v>0</v>
      </c>
      <c r="AB191" s="22">
        <v>0</v>
      </c>
      <c r="AC191" s="22">
        <v>0</v>
      </c>
      <c r="AD191" s="22">
        <v>0</v>
      </c>
      <c r="AE191" s="31">
        <v>4.1539999999999999</v>
      </c>
      <c r="AF191" s="22">
        <v>0</v>
      </c>
      <c r="AG191" s="22">
        <v>0</v>
      </c>
      <c r="AH191" s="34">
        <v>4.1539999999999999</v>
      </c>
      <c r="AI191" s="22">
        <v>0</v>
      </c>
      <c r="AJ191" s="27">
        <v>0</v>
      </c>
      <c r="AK191" s="22">
        <v>0</v>
      </c>
      <c r="AL191" s="22">
        <v>0</v>
      </c>
      <c r="AM191" s="27">
        <v>0</v>
      </c>
      <c r="AN191" s="22">
        <v>0</v>
      </c>
      <c r="AO191" s="27">
        <v>0</v>
      </c>
      <c r="AP191" s="26">
        <v>0</v>
      </c>
      <c r="AQ191" s="26">
        <v>0</v>
      </c>
      <c r="AR191" s="26">
        <v>0</v>
      </c>
      <c r="AS191" s="26">
        <v>0</v>
      </c>
      <c r="AT191" s="34">
        <v>4.1539999999999999</v>
      </c>
      <c r="AU191" s="26">
        <v>0</v>
      </c>
      <c r="AV191" s="26">
        <v>0</v>
      </c>
      <c r="AW191" s="34">
        <v>4.1539999999999999</v>
      </c>
      <c r="AX191" s="26">
        <v>0</v>
      </c>
    </row>
    <row r="192" spans="1:50" ht="31.5">
      <c r="A192" s="28" t="s">
        <v>373</v>
      </c>
      <c r="B192" s="42" t="s">
        <v>320</v>
      </c>
      <c r="C192" s="43" t="s">
        <v>321</v>
      </c>
      <c r="D192" s="21">
        <v>2017</v>
      </c>
      <c r="E192" s="21">
        <v>0</v>
      </c>
      <c r="F192" s="27">
        <v>0</v>
      </c>
      <c r="G192" s="21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7">
        <v>0</v>
      </c>
      <c r="V192" s="22">
        <v>0</v>
      </c>
      <c r="W192" s="22">
        <v>0</v>
      </c>
      <c r="X192" s="22">
        <v>0</v>
      </c>
      <c r="Y192" s="22">
        <v>0</v>
      </c>
      <c r="Z192" s="27">
        <v>0</v>
      </c>
      <c r="AA192" s="22">
        <v>0</v>
      </c>
      <c r="AB192" s="22">
        <v>0</v>
      </c>
      <c r="AC192" s="22">
        <v>0</v>
      </c>
      <c r="AD192" s="22">
        <v>0</v>
      </c>
      <c r="AE192" s="27">
        <v>0</v>
      </c>
      <c r="AF192" s="22">
        <v>0</v>
      </c>
      <c r="AG192" s="22">
        <v>0</v>
      </c>
      <c r="AH192" s="27">
        <v>0</v>
      </c>
      <c r="AI192" s="22">
        <v>0</v>
      </c>
      <c r="AJ192" s="27">
        <v>0</v>
      </c>
      <c r="AK192" s="22">
        <v>0</v>
      </c>
      <c r="AL192" s="22">
        <v>0</v>
      </c>
      <c r="AM192" s="27">
        <v>0</v>
      </c>
      <c r="AN192" s="22">
        <v>0</v>
      </c>
      <c r="AO192" s="27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</row>
    <row r="193" spans="1:50" ht="31.5">
      <c r="A193" s="28" t="s">
        <v>374</v>
      </c>
      <c r="B193" s="42" t="s">
        <v>322</v>
      </c>
      <c r="C193" s="43" t="s">
        <v>410</v>
      </c>
      <c r="D193" s="21">
        <v>2019</v>
      </c>
      <c r="E193" s="21">
        <v>2019</v>
      </c>
      <c r="F193" s="27">
        <v>0.156</v>
      </c>
      <c r="G193" s="21">
        <v>0.78</v>
      </c>
      <c r="H193" s="33">
        <v>43497</v>
      </c>
      <c r="I193" s="26">
        <v>0.78</v>
      </c>
      <c r="J193" s="26">
        <v>0.78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7">
        <v>0</v>
      </c>
      <c r="V193" s="22">
        <v>0</v>
      </c>
      <c r="W193" s="22">
        <v>0</v>
      </c>
      <c r="X193" s="22">
        <v>0</v>
      </c>
      <c r="Y193" s="22">
        <v>0</v>
      </c>
      <c r="Z193" s="27">
        <v>0</v>
      </c>
      <c r="AA193" s="22">
        <v>0</v>
      </c>
      <c r="AB193" s="22">
        <v>0</v>
      </c>
      <c r="AC193" s="22">
        <v>0</v>
      </c>
      <c r="AD193" s="22">
        <v>0</v>
      </c>
      <c r="AE193" s="27">
        <v>0.78</v>
      </c>
      <c r="AF193" s="22">
        <v>0</v>
      </c>
      <c r="AG193" s="22">
        <v>0</v>
      </c>
      <c r="AH193" s="27">
        <v>0.78</v>
      </c>
      <c r="AI193" s="22">
        <v>0</v>
      </c>
      <c r="AJ193" s="27">
        <v>0</v>
      </c>
      <c r="AK193" s="22">
        <v>0</v>
      </c>
      <c r="AL193" s="22">
        <v>0</v>
      </c>
      <c r="AM193" s="27">
        <v>0</v>
      </c>
      <c r="AN193" s="22">
        <v>0</v>
      </c>
      <c r="AO193" s="27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0.78</v>
      </c>
      <c r="AU193" s="26">
        <v>0</v>
      </c>
      <c r="AV193" s="26">
        <v>0</v>
      </c>
      <c r="AW193" s="26">
        <v>0.78</v>
      </c>
      <c r="AX193" s="26">
        <v>0</v>
      </c>
    </row>
    <row r="194" spans="1:50" ht="31.5">
      <c r="A194" s="28" t="s">
        <v>375</v>
      </c>
      <c r="B194" s="42" t="s">
        <v>323</v>
      </c>
      <c r="C194" s="43" t="s">
        <v>324</v>
      </c>
      <c r="D194" s="21">
        <v>2017</v>
      </c>
      <c r="E194" s="21">
        <v>0</v>
      </c>
      <c r="F194" s="27">
        <v>0</v>
      </c>
      <c r="G194" s="27">
        <v>0</v>
      </c>
      <c r="H194" s="27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7">
        <v>0</v>
      </c>
      <c r="V194" s="22" t="s">
        <v>51</v>
      </c>
      <c r="W194" s="22" t="s">
        <v>51</v>
      </c>
      <c r="X194" s="22" t="s">
        <v>51</v>
      </c>
      <c r="Y194" s="22" t="s">
        <v>51</v>
      </c>
      <c r="Z194" s="27">
        <v>0</v>
      </c>
      <c r="AA194" s="22" t="s">
        <v>51</v>
      </c>
      <c r="AB194" s="22" t="s">
        <v>51</v>
      </c>
      <c r="AC194" s="22" t="s">
        <v>51</v>
      </c>
      <c r="AD194" s="22" t="s">
        <v>51</v>
      </c>
      <c r="AE194" s="27">
        <v>0</v>
      </c>
      <c r="AF194" s="22" t="s">
        <v>51</v>
      </c>
      <c r="AG194" s="22" t="s">
        <v>51</v>
      </c>
      <c r="AH194" s="27">
        <v>0</v>
      </c>
      <c r="AI194" s="22" t="s">
        <v>51</v>
      </c>
      <c r="AJ194" s="27">
        <v>0</v>
      </c>
      <c r="AK194" s="22" t="s">
        <v>51</v>
      </c>
      <c r="AL194" s="22" t="s">
        <v>51</v>
      </c>
      <c r="AM194" s="27" t="s">
        <v>51</v>
      </c>
      <c r="AN194" s="22" t="s">
        <v>51</v>
      </c>
      <c r="AO194" s="27">
        <v>0</v>
      </c>
      <c r="AP194" s="27" t="s">
        <v>51</v>
      </c>
      <c r="AQ194" s="27" t="s">
        <v>51</v>
      </c>
      <c r="AR194" s="27" t="s">
        <v>51</v>
      </c>
      <c r="AS194" s="27" t="s">
        <v>51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</row>
    <row r="195" spans="1:50" ht="31.5">
      <c r="A195" s="28" t="s">
        <v>376</v>
      </c>
      <c r="B195" s="42" t="s">
        <v>325</v>
      </c>
      <c r="C195" s="43" t="s">
        <v>326</v>
      </c>
      <c r="D195" s="21">
        <v>2020</v>
      </c>
      <c r="E195" s="21">
        <v>0</v>
      </c>
      <c r="F195" s="27">
        <v>0</v>
      </c>
      <c r="G195" s="27">
        <v>0</v>
      </c>
      <c r="H195" s="27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7">
        <v>0</v>
      </c>
      <c r="V195" s="22" t="s">
        <v>51</v>
      </c>
      <c r="W195" s="22" t="s">
        <v>51</v>
      </c>
      <c r="X195" s="22" t="s">
        <v>51</v>
      </c>
      <c r="Y195" s="22" t="s">
        <v>51</v>
      </c>
      <c r="Z195" s="27">
        <v>0</v>
      </c>
      <c r="AA195" s="22" t="s">
        <v>51</v>
      </c>
      <c r="AB195" s="22" t="s">
        <v>51</v>
      </c>
      <c r="AC195" s="22" t="s">
        <v>51</v>
      </c>
      <c r="AD195" s="22" t="s">
        <v>51</v>
      </c>
      <c r="AE195" s="27">
        <v>0</v>
      </c>
      <c r="AF195" s="22" t="s">
        <v>51</v>
      </c>
      <c r="AG195" s="22" t="s">
        <v>51</v>
      </c>
      <c r="AH195" s="22"/>
      <c r="AI195" s="22" t="s">
        <v>51</v>
      </c>
      <c r="AJ195" s="27">
        <v>4.1399999999999997</v>
      </c>
      <c r="AK195" s="22" t="s">
        <v>51</v>
      </c>
      <c r="AL195" s="22" t="s">
        <v>51</v>
      </c>
      <c r="AM195" s="27">
        <v>4.1399999999999997</v>
      </c>
      <c r="AN195" s="22" t="s">
        <v>51</v>
      </c>
      <c r="AO195" s="27">
        <v>0</v>
      </c>
      <c r="AP195" s="27" t="s">
        <v>51</v>
      </c>
      <c r="AQ195" s="27" t="s">
        <v>51</v>
      </c>
      <c r="AR195" s="27" t="s">
        <v>51</v>
      </c>
      <c r="AS195" s="27" t="s">
        <v>51</v>
      </c>
      <c r="AT195" s="26">
        <v>4.1399999999999997</v>
      </c>
      <c r="AU195" s="26">
        <v>0</v>
      </c>
      <c r="AV195" s="26">
        <v>0</v>
      </c>
      <c r="AW195" s="26">
        <v>4.1399999999999997</v>
      </c>
      <c r="AX195" s="26">
        <v>0</v>
      </c>
    </row>
    <row r="196" spans="1:50" ht="31.5">
      <c r="A196" s="28" t="s">
        <v>377</v>
      </c>
      <c r="B196" s="42" t="s">
        <v>327</v>
      </c>
      <c r="C196" s="43" t="s">
        <v>328</v>
      </c>
      <c r="D196" s="21">
        <v>2020</v>
      </c>
      <c r="E196" s="21">
        <v>0</v>
      </c>
      <c r="F196" s="27">
        <v>0</v>
      </c>
      <c r="G196" s="27">
        <v>0</v>
      </c>
      <c r="H196" s="27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7">
        <v>0</v>
      </c>
      <c r="V196" s="22" t="s">
        <v>51</v>
      </c>
      <c r="W196" s="22" t="s">
        <v>51</v>
      </c>
      <c r="X196" s="22" t="s">
        <v>51</v>
      </c>
      <c r="Y196" s="22" t="s">
        <v>51</v>
      </c>
      <c r="Z196" s="27">
        <v>0</v>
      </c>
      <c r="AA196" s="22" t="s">
        <v>51</v>
      </c>
      <c r="AB196" s="22" t="s">
        <v>51</v>
      </c>
      <c r="AC196" s="22" t="s">
        <v>51</v>
      </c>
      <c r="AD196" s="22" t="s">
        <v>51</v>
      </c>
      <c r="AE196" s="27">
        <v>0</v>
      </c>
      <c r="AF196" s="22" t="s">
        <v>51</v>
      </c>
      <c r="AG196" s="22" t="s">
        <v>51</v>
      </c>
      <c r="AH196" s="22" t="s">
        <v>51</v>
      </c>
      <c r="AI196" s="22" t="s">
        <v>51</v>
      </c>
      <c r="AJ196" s="27">
        <v>6.18</v>
      </c>
      <c r="AK196" s="22" t="s">
        <v>51</v>
      </c>
      <c r="AL196" s="22" t="s">
        <v>51</v>
      </c>
      <c r="AM196" s="27">
        <v>6.18</v>
      </c>
      <c r="AN196" s="22" t="s">
        <v>51</v>
      </c>
      <c r="AO196" s="27">
        <v>0</v>
      </c>
      <c r="AP196" s="27" t="s">
        <v>51</v>
      </c>
      <c r="AQ196" s="27" t="s">
        <v>51</v>
      </c>
      <c r="AR196" s="27" t="s">
        <v>51</v>
      </c>
      <c r="AS196" s="27" t="s">
        <v>51</v>
      </c>
      <c r="AT196" s="26">
        <v>6.18</v>
      </c>
      <c r="AU196" s="26">
        <v>0</v>
      </c>
      <c r="AV196" s="26">
        <v>0</v>
      </c>
      <c r="AW196" s="26">
        <v>6.18</v>
      </c>
      <c r="AX196" s="26">
        <v>0</v>
      </c>
    </row>
    <row r="197" spans="1:50" ht="31.5">
      <c r="A197" s="28" t="s">
        <v>378</v>
      </c>
      <c r="B197" s="42" t="s">
        <v>329</v>
      </c>
      <c r="C197" s="43" t="s">
        <v>330</v>
      </c>
      <c r="D197" s="21">
        <v>2020</v>
      </c>
      <c r="E197" s="21">
        <v>0</v>
      </c>
      <c r="F197" s="27">
        <v>0</v>
      </c>
      <c r="G197" s="27">
        <v>0</v>
      </c>
      <c r="H197" s="27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7">
        <v>0</v>
      </c>
      <c r="V197" s="22" t="s">
        <v>51</v>
      </c>
      <c r="W197" s="22" t="s">
        <v>51</v>
      </c>
      <c r="X197" s="22" t="s">
        <v>51</v>
      </c>
      <c r="Y197" s="22" t="s">
        <v>51</v>
      </c>
      <c r="Z197" s="27">
        <v>0</v>
      </c>
      <c r="AA197" s="22" t="s">
        <v>51</v>
      </c>
      <c r="AB197" s="22" t="s">
        <v>51</v>
      </c>
      <c r="AC197" s="22" t="s">
        <v>51</v>
      </c>
      <c r="AD197" s="22" t="s">
        <v>51</v>
      </c>
      <c r="AE197" s="27">
        <v>0</v>
      </c>
      <c r="AF197" s="22" t="s">
        <v>51</v>
      </c>
      <c r="AG197" s="22" t="s">
        <v>51</v>
      </c>
      <c r="AH197" s="22" t="s">
        <v>51</v>
      </c>
      <c r="AI197" s="22" t="s">
        <v>51</v>
      </c>
      <c r="AJ197" s="27">
        <v>1.01</v>
      </c>
      <c r="AK197" s="22" t="s">
        <v>51</v>
      </c>
      <c r="AL197" s="22" t="s">
        <v>51</v>
      </c>
      <c r="AM197" s="27">
        <v>1.01</v>
      </c>
      <c r="AN197" s="22" t="s">
        <v>51</v>
      </c>
      <c r="AO197" s="27">
        <v>0</v>
      </c>
      <c r="AP197" s="27" t="s">
        <v>51</v>
      </c>
      <c r="AQ197" s="27" t="s">
        <v>51</v>
      </c>
      <c r="AR197" s="27" t="s">
        <v>51</v>
      </c>
      <c r="AS197" s="27" t="s">
        <v>51</v>
      </c>
      <c r="AT197" s="26">
        <v>1.01</v>
      </c>
      <c r="AU197" s="26">
        <v>0</v>
      </c>
      <c r="AV197" s="26">
        <v>0</v>
      </c>
      <c r="AW197" s="26">
        <v>1.01</v>
      </c>
      <c r="AX197" s="26">
        <v>0</v>
      </c>
    </row>
    <row r="198" spans="1:50" ht="31.5">
      <c r="A198" s="28" t="s">
        <v>379</v>
      </c>
      <c r="B198" s="42" t="s">
        <v>331</v>
      </c>
      <c r="C198" s="43" t="s">
        <v>332</v>
      </c>
      <c r="D198" s="21">
        <v>2021</v>
      </c>
      <c r="E198" s="21">
        <v>0</v>
      </c>
      <c r="F198" s="27">
        <v>0</v>
      </c>
      <c r="G198" s="27">
        <v>0</v>
      </c>
      <c r="H198" s="27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7">
        <v>0</v>
      </c>
      <c r="V198" s="22" t="s">
        <v>51</v>
      </c>
      <c r="W198" s="22" t="s">
        <v>51</v>
      </c>
      <c r="X198" s="22" t="s">
        <v>51</v>
      </c>
      <c r="Y198" s="22" t="s">
        <v>51</v>
      </c>
      <c r="Z198" s="27">
        <v>0</v>
      </c>
      <c r="AA198" s="22" t="s">
        <v>51</v>
      </c>
      <c r="AB198" s="22" t="s">
        <v>51</v>
      </c>
      <c r="AC198" s="22" t="s">
        <v>51</v>
      </c>
      <c r="AD198" s="22" t="s">
        <v>51</v>
      </c>
      <c r="AE198" s="27">
        <v>0</v>
      </c>
      <c r="AF198" s="22" t="s">
        <v>51</v>
      </c>
      <c r="AG198" s="22" t="s">
        <v>51</v>
      </c>
      <c r="AH198" s="22" t="s">
        <v>51</v>
      </c>
      <c r="AI198" s="22" t="s">
        <v>51</v>
      </c>
      <c r="AJ198" s="27">
        <v>0</v>
      </c>
      <c r="AK198" s="22" t="s">
        <v>51</v>
      </c>
      <c r="AL198" s="22" t="s">
        <v>51</v>
      </c>
      <c r="AM198" s="27" t="s">
        <v>51</v>
      </c>
      <c r="AN198" s="22" t="s">
        <v>51</v>
      </c>
      <c r="AO198" s="27">
        <v>1.1399999999999999</v>
      </c>
      <c r="AP198" s="27" t="s">
        <v>51</v>
      </c>
      <c r="AQ198" s="27" t="s">
        <v>51</v>
      </c>
      <c r="AR198" s="27">
        <v>1.1399999999999999</v>
      </c>
      <c r="AS198" s="27" t="s">
        <v>51</v>
      </c>
      <c r="AT198" s="26">
        <v>1.1399999999999999</v>
      </c>
      <c r="AU198" s="26">
        <v>0</v>
      </c>
      <c r="AV198" s="26">
        <v>0</v>
      </c>
      <c r="AW198" s="26">
        <v>1.1399999999999999</v>
      </c>
      <c r="AX198" s="26">
        <v>0</v>
      </c>
    </row>
    <row r="199" spans="1:50" ht="31.5">
      <c r="A199" s="28" t="s">
        <v>380</v>
      </c>
      <c r="B199" s="42" t="s">
        <v>333</v>
      </c>
      <c r="C199" s="43" t="s">
        <v>334</v>
      </c>
      <c r="D199" s="21">
        <v>2021</v>
      </c>
      <c r="E199" s="21">
        <v>0</v>
      </c>
      <c r="F199" s="27">
        <v>0</v>
      </c>
      <c r="G199" s="27">
        <v>0</v>
      </c>
      <c r="H199" s="27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7">
        <v>0</v>
      </c>
      <c r="V199" s="22" t="s">
        <v>51</v>
      </c>
      <c r="W199" s="22" t="s">
        <v>51</v>
      </c>
      <c r="X199" s="22" t="s">
        <v>51</v>
      </c>
      <c r="Y199" s="22" t="s">
        <v>51</v>
      </c>
      <c r="Z199" s="27">
        <v>0</v>
      </c>
      <c r="AA199" s="22" t="s">
        <v>51</v>
      </c>
      <c r="AB199" s="22" t="s">
        <v>51</v>
      </c>
      <c r="AC199" s="22" t="s">
        <v>51</v>
      </c>
      <c r="AD199" s="22" t="s">
        <v>51</v>
      </c>
      <c r="AE199" s="27">
        <v>0</v>
      </c>
      <c r="AF199" s="22" t="s">
        <v>51</v>
      </c>
      <c r="AG199" s="22" t="s">
        <v>51</v>
      </c>
      <c r="AH199" s="22" t="s">
        <v>51</v>
      </c>
      <c r="AI199" s="22" t="s">
        <v>51</v>
      </c>
      <c r="AJ199" s="27">
        <v>0</v>
      </c>
      <c r="AK199" s="22" t="s">
        <v>51</v>
      </c>
      <c r="AL199" s="22" t="s">
        <v>51</v>
      </c>
      <c r="AM199" s="27" t="s">
        <v>51</v>
      </c>
      <c r="AN199" s="22" t="s">
        <v>51</v>
      </c>
      <c r="AO199" s="27">
        <v>1.1399999999999999</v>
      </c>
      <c r="AP199" s="27" t="s">
        <v>51</v>
      </c>
      <c r="AQ199" s="27" t="s">
        <v>51</v>
      </c>
      <c r="AR199" s="27">
        <v>1.1399999999999999</v>
      </c>
      <c r="AS199" s="27" t="s">
        <v>51</v>
      </c>
      <c r="AT199" s="26">
        <v>1.1399999999999999</v>
      </c>
      <c r="AU199" s="26">
        <v>0</v>
      </c>
      <c r="AV199" s="26">
        <v>0</v>
      </c>
      <c r="AW199" s="26">
        <v>1.1399999999999999</v>
      </c>
      <c r="AX199" s="26">
        <v>0</v>
      </c>
    </row>
    <row r="200" spans="1:50" ht="31.5">
      <c r="A200" s="28" t="s">
        <v>381</v>
      </c>
      <c r="B200" s="42" t="s">
        <v>335</v>
      </c>
      <c r="C200" s="43" t="s">
        <v>336</v>
      </c>
      <c r="D200" s="21">
        <v>2021</v>
      </c>
      <c r="E200" s="21">
        <v>0</v>
      </c>
      <c r="F200" s="27">
        <v>0</v>
      </c>
      <c r="G200" s="27">
        <v>0</v>
      </c>
      <c r="H200" s="27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7">
        <v>0</v>
      </c>
      <c r="V200" s="22" t="s">
        <v>51</v>
      </c>
      <c r="W200" s="22" t="s">
        <v>51</v>
      </c>
      <c r="X200" s="22" t="s">
        <v>51</v>
      </c>
      <c r="Y200" s="22" t="s">
        <v>51</v>
      </c>
      <c r="Z200" s="27">
        <v>0</v>
      </c>
      <c r="AA200" s="22" t="s">
        <v>51</v>
      </c>
      <c r="AB200" s="22" t="s">
        <v>51</v>
      </c>
      <c r="AC200" s="22" t="s">
        <v>51</v>
      </c>
      <c r="AD200" s="22" t="s">
        <v>51</v>
      </c>
      <c r="AE200" s="27">
        <v>0</v>
      </c>
      <c r="AF200" s="22" t="s">
        <v>51</v>
      </c>
      <c r="AG200" s="22" t="s">
        <v>51</v>
      </c>
      <c r="AH200" s="22" t="s">
        <v>51</v>
      </c>
      <c r="AI200" s="22" t="s">
        <v>51</v>
      </c>
      <c r="AJ200" s="27">
        <v>0</v>
      </c>
      <c r="AK200" s="22" t="s">
        <v>51</v>
      </c>
      <c r="AL200" s="22" t="s">
        <v>51</v>
      </c>
      <c r="AM200" s="27" t="s">
        <v>51</v>
      </c>
      <c r="AN200" s="22" t="s">
        <v>51</v>
      </c>
      <c r="AO200" s="27">
        <v>6.65</v>
      </c>
      <c r="AP200" s="27" t="s">
        <v>51</v>
      </c>
      <c r="AQ200" s="27" t="s">
        <v>51</v>
      </c>
      <c r="AR200" s="27">
        <v>6.65</v>
      </c>
      <c r="AS200" s="27" t="s">
        <v>51</v>
      </c>
      <c r="AT200" s="26">
        <v>6.65</v>
      </c>
      <c r="AU200" s="26">
        <v>0</v>
      </c>
      <c r="AV200" s="26">
        <v>0</v>
      </c>
      <c r="AW200" s="26">
        <v>6.65</v>
      </c>
      <c r="AX200" s="26">
        <v>0</v>
      </c>
    </row>
    <row r="201" spans="1:50" ht="31.5">
      <c r="A201" s="28" t="s">
        <v>382</v>
      </c>
      <c r="B201" s="42" t="s">
        <v>337</v>
      </c>
      <c r="C201" s="43" t="s">
        <v>338</v>
      </c>
      <c r="D201" s="21">
        <v>2021</v>
      </c>
      <c r="E201" s="21">
        <v>0</v>
      </c>
      <c r="F201" s="27">
        <v>0</v>
      </c>
      <c r="G201" s="27">
        <v>0</v>
      </c>
      <c r="H201" s="27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7">
        <v>0</v>
      </c>
      <c r="V201" s="22" t="s">
        <v>51</v>
      </c>
      <c r="W201" s="22" t="s">
        <v>51</v>
      </c>
      <c r="X201" s="22" t="s">
        <v>51</v>
      </c>
      <c r="Y201" s="22" t="s">
        <v>51</v>
      </c>
      <c r="Z201" s="27">
        <v>0</v>
      </c>
      <c r="AA201" s="22" t="s">
        <v>51</v>
      </c>
      <c r="AB201" s="22" t="s">
        <v>51</v>
      </c>
      <c r="AC201" s="22" t="s">
        <v>51</v>
      </c>
      <c r="AD201" s="22" t="s">
        <v>51</v>
      </c>
      <c r="AE201" s="27">
        <v>0</v>
      </c>
      <c r="AF201" s="22" t="s">
        <v>51</v>
      </c>
      <c r="AG201" s="22" t="s">
        <v>51</v>
      </c>
      <c r="AH201" s="22" t="s">
        <v>51</v>
      </c>
      <c r="AI201" s="22" t="s">
        <v>51</v>
      </c>
      <c r="AJ201" s="27">
        <v>0</v>
      </c>
      <c r="AK201" s="22" t="s">
        <v>51</v>
      </c>
      <c r="AL201" s="22" t="s">
        <v>51</v>
      </c>
      <c r="AM201" s="27" t="s">
        <v>51</v>
      </c>
      <c r="AN201" s="22" t="s">
        <v>51</v>
      </c>
      <c r="AO201" s="27">
        <v>1.0900000000000001</v>
      </c>
      <c r="AP201" s="27" t="s">
        <v>51</v>
      </c>
      <c r="AQ201" s="27" t="s">
        <v>51</v>
      </c>
      <c r="AR201" s="27">
        <v>1.0900000000000001</v>
      </c>
      <c r="AS201" s="27" t="s">
        <v>51</v>
      </c>
      <c r="AT201" s="26">
        <v>1.0900000000000001</v>
      </c>
      <c r="AU201" s="26">
        <v>0</v>
      </c>
      <c r="AV201" s="26">
        <v>0</v>
      </c>
      <c r="AW201" s="26">
        <v>1.0900000000000001</v>
      </c>
      <c r="AX201" s="26">
        <v>0</v>
      </c>
    </row>
    <row r="202" spans="1:50" ht="31.5">
      <c r="A202" s="28" t="s">
        <v>383</v>
      </c>
      <c r="B202" s="42" t="s">
        <v>339</v>
      </c>
      <c r="C202" s="43" t="s">
        <v>340</v>
      </c>
      <c r="D202" s="21">
        <v>2021</v>
      </c>
      <c r="E202" s="21">
        <v>0</v>
      </c>
      <c r="F202" s="27">
        <v>0</v>
      </c>
      <c r="G202" s="27">
        <v>0</v>
      </c>
      <c r="H202" s="27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7">
        <v>0</v>
      </c>
      <c r="V202" s="22" t="s">
        <v>51</v>
      </c>
      <c r="W202" s="22" t="s">
        <v>51</v>
      </c>
      <c r="X202" s="22" t="s">
        <v>51</v>
      </c>
      <c r="Y202" s="22" t="s">
        <v>51</v>
      </c>
      <c r="Z202" s="27">
        <v>0</v>
      </c>
      <c r="AA202" s="22" t="s">
        <v>51</v>
      </c>
      <c r="AB202" s="22" t="s">
        <v>51</v>
      </c>
      <c r="AC202" s="22" t="s">
        <v>51</v>
      </c>
      <c r="AD202" s="22" t="s">
        <v>51</v>
      </c>
      <c r="AE202" s="27">
        <v>0</v>
      </c>
      <c r="AF202" s="22" t="s">
        <v>51</v>
      </c>
      <c r="AG202" s="22" t="s">
        <v>51</v>
      </c>
      <c r="AH202" s="22" t="s">
        <v>51</v>
      </c>
      <c r="AI202" s="22" t="s">
        <v>51</v>
      </c>
      <c r="AJ202" s="27">
        <v>0</v>
      </c>
      <c r="AK202" s="22" t="s">
        <v>51</v>
      </c>
      <c r="AL202" s="22" t="s">
        <v>51</v>
      </c>
      <c r="AM202" s="27" t="s">
        <v>51</v>
      </c>
      <c r="AN202" s="22" t="s">
        <v>51</v>
      </c>
      <c r="AO202" s="27">
        <v>1.0900000000000001</v>
      </c>
      <c r="AP202" s="27" t="s">
        <v>51</v>
      </c>
      <c r="AQ202" s="27" t="s">
        <v>51</v>
      </c>
      <c r="AR202" s="27">
        <v>1.0900000000000001</v>
      </c>
      <c r="AS202" s="27" t="s">
        <v>51</v>
      </c>
      <c r="AT202" s="26">
        <v>1.0900000000000001</v>
      </c>
      <c r="AU202" s="26">
        <v>0</v>
      </c>
      <c r="AV202" s="26">
        <v>0</v>
      </c>
      <c r="AW202" s="26">
        <v>1.0900000000000001</v>
      </c>
      <c r="AX202" s="26">
        <v>0</v>
      </c>
    </row>
    <row r="203" spans="1:50" ht="31.5">
      <c r="A203" s="28" t="s">
        <v>384</v>
      </c>
      <c r="B203" s="42" t="s">
        <v>341</v>
      </c>
      <c r="C203" s="43" t="s">
        <v>342</v>
      </c>
      <c r="D203" s="21">
        <v>2021</v>
      </c>
      <c r="E203" s="21">
        <v>0</v>
      </c>
      <c r="F203" s="27">
        <v>0</v>
      </c>
      <c r="G203" s="27">
        <v>0</v>
      </c>
      <c r="H203" s="27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7">
        <v>0</v>
      </c>
      <c r="V203" s="22" t="s">
        <v>51</v>
      </c>
      <c r="W203" s="22" t="s">
        <v>51</v>
      </c>
      <c r="X203" s="22" t="s">
        <v>51</v>
      </c>
      <c r="Y203" s="22" t="s">
        <v>51</v>
      </c>
      <c r="Z203" s="27">
        <v>0</v>
      </c>
      <c r="AA203" s="22" t="s">
        <v>51</v>
      </c>
      <c r="AB203" s="22" t="s">
        <v>51</v>
      </c>
      <c r="AC203" s="22" t="s">
        <v>51</v>
      </c>
      <c r="AD203" s="22" t="s">
        <v>51</v>
      </c>
      <c r="AE203" s="27">
        <v>0</v>
      </c>
      <c r="AF203" s="22" t="s">
        <v>51</v>
      </c>
      <c r="AG203" s="22" t="s">
        <v>51</v>
      </c>
      <c r="AH203" s="22" t="s">
        <v>51</v>
      </c>
      <c r="AI203" s="22" t="s">
        <v>51</v>
      </c>
      <c r="AJ203" s="27">
        <v>0</v>
      </c>
      <c r="AK203" s="22" t="s">
        <v>51</v>
      </c>
      <c r="AL203" s="22" t="s">
        <v>51</v>
      </c>
      <c r="AM203" s="27" t="s">
        <v>51</v>
      </c>
      <c r="AN203" s="22" t="s">
        <v>51</v>
      </c>
      <c r="AO203" s="27">
        <v>1.0900000000000001</v>
      </c>
      <c r="AP203" s="27" t="s">
        <v>51</v>
      </c>
      <c r="AQ203" s="27" t="s">
        <v>51</v>
      </c>
      <c r="AR203" s="27">
        <v>1.0900000000000001</v>
      </c>
      <c r="AS203" s="27" t="s">
        <v>51</v>
      </c>
      <c r="AT203" s="26">
        <v>1.0900000000000001</v>
      </c>
      <c r="AU203" s="26">
        <v>0</v>
      </c>
      <c r="AV203" s="26">
        <v>0</v>
      </c>
      <c r="AW203" s="26">
        <v>1.0900000000000001</v>
      </c>
      <c r="AX203" s="26">
        <v>0</v>
      </c>
    </row>
    <row r="204" spans="1:50">
      <c r="A204" s="28" t="s">
        <v>385</v>
      </c>
      <c r="B204" s="42" t="s">
        <v>343</v>
      </c>
      <c r="C204" s="43" t="s">
        <v>344</v>
      </c>
      <c r="D204" s="21">
        <v>2017</v>
      </c>
      <c r="E204" s="21">
        <v>2017</v>
      </c>
      <c r="F204" s="27">
        <v>3.2939999999999996</v>
      </c>
      <c r="G204" s="21">
        <v>16.47</v>
      </c>
      <c r="H204" s="33">
        <v>42401</v>
      </c>
      <c r="I204" s="26">
        <v>0</v>
      </c>
      <c r="J204" s="27">
        <v>0</v>
      </c>
      <c r="K204" s="27">
        <v>19.43</v>
      </c>
      <c r="L204" s="27">
        <v>0</v>
      </c>
      <c r="M204" s="27">
        <v>0</v>
      </c>
      <c r="N204" s="27">
        <v>19.43</v>
      </c>
      <c r="O204" s="27">
        <v>0</v>
      </c>
      <c r="P204" s="27">
        <v>16.47</v>
      </c>
      <c r="Q204" s="27">
        <v>0</v>
      </c>
      <c r="R204" s="27">
        <v>0</v>
      </c>
      <c r="S204" s="27">
        <v>16.47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6">
        <v>0</v>
      </c>
      <c r="AL204" s="26">
        <v>0</v>
      </c>
      <c r="AM204" s="26">
        <v>0</v>
      </c>
      <c r="AN204" s="26">
        <v>0</v>
      </c>
      <c r="AO204" s="27">
        <v>0</v>
      </c>
      <c r="AP204" s="26">
        <v>0</v>
      </c>
      <c r="AQ204" s="26">
        <v>0</v>
      </c>
      <c r="AR204" s="26">
        <v>0</v>
      </c>
      <c r="AS204" s="27">
        <v>0</v>
      </c>
      <c r="AT204" s="26">
        <v>16.47</v>
      </c>
      <c r="AU204" s="26">
        <v>0</v>
      </c>
      <c r="AV204" s="26">
        <v>0</v>
      </c>
      <c r="AW204" s="26">
        <v>16.47</v>
      </c>
      <c r="AX204" s="26">
        <v>0</v>
      </c>
    </row>
    <row r="205" spans="1:50" ht="63">
      <c r="A205" s="28" t="s">
        <v>386</v>
      </c>
      <c r="B205" s="49" t="s">
        <v>345</v>
      </c>
      <c r="C205" s="43" t="s">
        <v>346</v>
      </c>
      <c r="D205" s="21">
        <v>2020</v>
      </c>
      <c r="E205" s="21">
        <v>0</v>
      </c>
      <c r="F205" s="27">
        <v>0</v>
      </c>
      <c r="G205" s="27">
        <v>0</v>
      </c>
      <c r="H205" s="27">
        <v>0</v>
      </c>
      <c r="I205" s="26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0.44</v>
      </c>
      <c r="AK205" s="26">
        <v>0</v>
      </c>
      <c r="AL205" s="26">
        <v>0</v>
      </c>
      <c r="AM205" s="26">
        <v>0.44</v>
      </c>
      <c r="AN205" s="26">
        <v>0</v>
      </c>
      <c r="AO205" s="27">
        <v>0</v>
      </c>
      <c r="AP205" s="26">
        <v>0</v>
      </c>
      <c r="AQ205" s="26">
        <v>0</v>
      </c>
      <c r="AR205" s="27">
        <v>0</v>
      </c>
      <c r="AS205" s="27">
        <v>0</v>
      </c>
      <c r="AT205" s="26">
        <v>0.44</v>
      </c>
      <c r="AU205" s="26">
        <v>0</v>
      </c>
      <c r="AV205" s="26">
        <v>0</v>
      </c>
      <c r="AW205" s="26">
        <v>0.44</v>
      </c>
      <c r="AX205" s="26">
        <v>0</v>
      </c>
    </row>
    <row r="206" spans="1:50" ht="47.25">
      <c r="A206" s="28" t="s">
        <v>387</v>
      </c>
      <c r="B206" s="49" t="s">
        <v>347</v>
      </c>
      <c r="C206" s="43" t="s">
        <v>348</v>
      </c>
      <c r="D206" s="21">
        <v>2020</v>
      </c>
      <c r="E206" s="21">
        <v>0</v>
      </c>
      <c r="F206" s="27">
        <v>0</v>
      </c>
      <c r="G206" s="27">
        <v>0</v>
      </c>
      <c r="H206" s="27">
        <v>0</v>
      </c>
      <c r="I206" s="26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0.36</v>
      </c>
      <c r="AK206" s="26">
        <v>0</v>
      </c>
      <c r="AL206" s="26">
        <v>0</v>
      </c>
      <c r="AM206" s="34">
        <v>0.36</v>
      </c>
      <c r="AN206" s="26">
        <v>0</v>
      </c>
      <c r="AO206" s="27">
        <v>0</v>
      </c>
      <c r="AP206" s="26">
        <v>0</v>
      </c>
      <c r="AQ206" s="26">
        <v>0</v>
      </c>
      <c r="AR206" s="27">
        <v>0</v>
      </c>
      <c r="AS206" s="27">
        <v>0</v>
      </c>
      <c r="AT206" s="26">
        <v>0.36</v>
      </c>
      <c r="AU206" s="26">
        <v>0</v>
      </c>
      <c r="AV206" s="26">
        <v>0</v>
      </c>
      <c r="AW206" s="34">
        <v>0.36</v>
      </c>
      <c r="AX206" s="26">
        <v>0</v>
      </c>
    </row>
    <row r="207" spans="1:50" ht="26.25" customHeight="1">
      <c r="A207" s="28" t="s">
        <v>388</v>
      </c>
      <c r="B207" s="49" t="s">
        <v>349</v>
      </c>
      <c r="C207" s="16" t="s">
        <v>350</v>
      </c>
      <c r="D207" s="21">
        <v>2018</v>
      </c>
      <c r="E207" s="21">
        <v>2018</v>
      </c>
      <c r="F207" s="27">
        <v>0.10518053375196233</v>
      </c>
      <c r="G207" s="21">
        <v>0.67</v>
      </c>
      <c r="H207" s="33">
        <v>43132</v>
      </c>
      <c r="I207" s="26">
        <v>0</v>
      </c>
      <c r="J207" s="27">
        <v>0.67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0.7</v>
      </c>
      <c r="V207" s="27">
        <v>0</v>
      </c>
      <c r="W207" s="27">
        <v>0</v>
      </c>
      <c r="X207" s="21">
        <v>0.7</v>
      </c>
      <c r="Y207" s="27">
        <v>0</v>
      </c>
      <c r="Z207" s="27">
        <v>0.70299</v>
      </c>
      <c r="AA207" s="27">
        <v>0</v>
      </c>
      <c r="AB207" s="27">
        <v>0</v>
      </c>
      <c r="AC207" s="37">
        <v>0.70299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6">
        <v>0.70299</v>
      </c>
      <c r="AU207" s="26">
        <v>0</v>
      </c>
      <c r="AV207" s="26">
        <v>0</v>
      </c>
      <c r="AW207" s="26">
        <v>0.70299</v>
      </c>
      <c r="AX207" s="26">
        <v>0</v>
      </c>
    </row>
    <row r="208" spans="1:50" ht="39.75" customHeight="1">
      <c r="A208" s="28" t="s">
        <v>389</v>
      </c>
      <c r="B208" s="49" t="s">
        <v>351</v>
      </c>
      <c r="C208" s="40" t="s">
        <v>352</v>
      </c>
      <c r="D208" s="21">
        <v>2018</v>
      </c>
      <c r="E208" s="21">
        <v>2018</v>
      </c>
      <c r="F208" s="27">
        <v>1.4128728414442699E-2</v>
      </c>
      <c r="G208" s="21">
        <v>0.09</v>
      </c>
      <c r="H208" s="33">
        <v>43132</v>
      </c>
      <c r="I208" s="26">
        <v>0</v>
      </c>
      <c r="J208" s="27">
        <v>0.09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0.09</v>
      </c>
      <c r="V208" s="27">
        <v>0</v>
      </c>
      <c r="W208" s="27">
        <v>0</v>
      </c>
      <c r="X208" s="21">
        <v>0.09</v>
      </c>
      <c r="Y208" s="27">
        <v>0</v>
      </c>
      <c r="Z208" s="27">
        <v>0.09</v>
      </c>
      <c r="AA208" s="27">
        <v>0</v>
      </c>
      <c r="AB208" s="27">
        <v>0</v>
      </c>
      <c r="AC208" s="26">
        <v>0.09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6">
        <v>0.09</v>
      </c>
      <c r="AU208" s="26">
        <v>0</v>
      </c>
      <c r="AV208" s="26">
        <v>0</v>
      </c>
      <c r="AW208" s="26">
        <v>0.09</v>
      </c>
      <c r="AX208" s="26">
        <v>0</v>
      </c>
    </row>
    <row r="209" spans="1:50" ht="39" customHeight="1">
      <c r="A209" s="28" t="s">
        <v>390</v>
      </c>
      <c r="B209" s="49" t="s">
        <v>353</v>
      </c>
      <c r="C209" s="40" t="s">
        <v>354</v>
      </c>
      <c r="D209" s="21">
        <v>2018</v>
      </c>
      <c r="E209" s="21">
        <v>2018</v>
      </c>
      <c r="F209" s="27">
        <v>0.11459968602825746</v>
      </c>
      <c r="G209" s="21">
        <v>0.73</v>
      </c>
      <c r="H209" s="33">
        <v>43132</v>
      </c>
      <c r="I209" s="26">
        <v>0</v>
      </c>
      <c r="J209" s="27">
        <v>0.73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0.73</v>
      </c>
      <c r="V209" s="27">
        <v>0</v>
      </c>
      <c r="W209" s="27">
        <v>0</v>
      </c>
      <c r="X209" s="21">
        <v>0.73</v>
      </c>
      <c r="Y209" s="27">
        <v>0</v>
      </c>
      <c r="Z209" s="27">
        <v>0.73</v>
      </c>
      <c r="AA209" s="27">
        <v>0</v>
      </c>
      <c r="AB209" s="27">
        <v>0</v>
      </c>
      <c r="AC209" s="37">
        <v>0.73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6">
        <v>0.73</v>
      </c>
      <c r="AU209" s="26">
        <v>0</v>
      </c>
      <c r="AV209" s="26">
        <v>0</v>
      </c>
      <c r="AW209" s="26">
        <v>0.73</v>
      </c>
      <c r="AX209" s="26">
        <v>0</v>
      </c>
    </row>
    <row r="210" spans="1:50" ht="27" customHeight="1">
      <c r="A210" s="28" t="s">
        <v>391</v>
      </c>
      <c r="B210" s="49" t="s">
        <v>355</v>
      </c>
      <c r="C210" s="40" t="s">
        <v>356</v>
      </c>
      <c r="D210" s="21">
        <v>2018</v>
      </c>
      <c r="E210" s="21">
        <v>2018</v>
      </c>
      <c r="F210" s="27">
        <v>0.10989010989010987</v>
      </c>
      <c r="G210" s="21">
        <v>0.7</v>
      </c>
      <c r="H210" s="33">
        <v>43132</v>
      </c>
      <c r="I210" s="26">
        <v>0</v>
      </c>
      <c r="J210" s="27">
        <v>0.7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0.64300000000000002</v>
      </c>
      <c r="V210" s="27">
        <v>0</v>
      </c>
      <c r="W210" s="27">
        <v>0</v>
      </c>
      <c r="X210" s="21">
        <v>0.64300000000000002</v>
      </c>
      <c r="Y210" s="27">
        <v>0</v>
      </c>
      <c r="Z210" s="27">
        <v>0.64329000000000003</v>
      </c>
      <c r="AA210" s="27">
        <v>0</v>
      </c>
      <c r="AB210" s="27">
        <v>0</v>
      </c>
      <c r="AC210" s="37">
        <v>0.64329000000000003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6">
        <v>0.64329000000000003</v>
      </c>
      <c r="AU210" s="26">
        <v>0</v>
      </c>
      <c r="AV210" s="26">
        <v>0</v>
      </c>
      <c r="AW210" s="26">
        <v>0.64329000000000003</v>
      </c>
      <c r="AX210" s="26">
        <v>0</v>
      </c>
    </row>
    <row r="211" spans="1:50" ht="31.5">
      <c r="A211" s="28" t="s">
        <v>392</v>
      </c>
      <c r="B211" s="49" t="s">
        <v>357</v>
      </c>
      <c r="C211" s="40" t="s">
        <v>358</v>
      </c>
      <c r="D211" s="21">
        <v>2018</v>
      </c>
      <c r="E211" s="21">
        <v>2018</v>
      </c>
      <c r="F211" s="27">
        <v>0.10989010989010987</v>
      </c>
      <c r="G211" s="21">
        <v>0.7</v>
      </c>
      <c r="H211" s="33">
        <v>43132</v>
      </c>
      <c r="I211" s="26">
        <v>0</v>
      </c>
      <c r="J211" s="27">
        <v>0.7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0.7</v>
      </c>
      <c r="V211" s="27">
        <v>0</v>
      </c>
      <c r="W211" s="27">
        <v>0</v>
      </c>
      <c r="X211" s="21">
        <v>0.7</v>
      </c>
      <c r="Y211" s="27">
        <v>0</v>
      </c>
      <c r="Z211" s="27">
        <v>0.69669000000000003</v>
      </c>
      <c r="AA211" s="27">
        <v>0</v>
      </c>
      <c r="AB211" s="27">
        <v>0</v>
      </c>
      <c r="AC211" s="37">
        <v>0.69669000000000003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6">
        <v>0.69669000000000003</v>
      </c>
      <c r="AU211" s="26">
        <v>0</v>
      </c>
      <c r="AV211" s="26">
        <v>0</v>
      </c>
      <c r="AW211" s="26">
        <v>0.69669000000000003</v>
      </c>
      <c r="AX211" s="26">
        <v>0</v>
      </c>
    </row>
    <row r="212" spans="1:50" ht="31.5">
      <c r="A212" s="28" t="s">
        <v>304</v>
      </c>
      <c r="B212" s="49" t="s">
        <v>359</v>
      </c>
      <c r="C212" s="43" t="s">
        <v>360</v>
      </c>
      <c r="D212" s="21">
        <v>2020</v>
      </c>
      <c r="E212" s="21">
        <v>2021</v>
      </c>
      <c r="F212" s="27">
        <v>4.0960000000000001</v>
      </c>
      <c r="G212" s="21">
        <v>20.48</v>
      </c>
      <c r="H212" s="33">
        <v>43497</v>
      </c>
      <c r="I212" s="26">
        <v>0</v>
      </c>
      <c r="J212" s="27">
        <v>20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6">
        <v>20.48</v>
      </c>
      <c r="AK212" s="26">
        <v>0</v>
      </c>
      <c r="AL212" s="26">
        <v>0</v>
      </c>
      <c r="AM212" s="26">
        <v>20.48</v>
      </c>
      <c r="AN212" s="26">
        <v>0</v>
      </c>
      <c r="AO212" s="27">
        <v>12.56</v>
      </c>
      <c r="AP212" s="26">
        <v>0</v>
      </c>
      <c r="AQ212" s="26">
        <v>0</v>
      </c>
      <c r="AR212" s="26">
        <v>12.56</v>
      </c>
      <c r="AS212" s="27">
        <v>0</v>
      </c>
      <c r="AT212" s="26">
        <v>20.48</v>
      </c>
      <c r="AU212" s="26">
        <v>0</v>
      </c>
      <c r="AV212" s="26">
        <v>0</v>
      </c>
      <c r="AW212" s="26">
        <v>20.48</v>
      </c>
      <c r="AX212" s="26">
        <v>0</v>
      </c>
    </row>
    <row r="213" spans="1:50" ht="31.5">
      <c r="A213" s="28" t="s">
        <v>304</v>
      </c>
      <c r="B213" s="49" t="s">
        <v>361</v>
      </c>
      <c r="C213" s="43" t="s">
        <v>362</v>
      </c>
      <c r="D213" s="21">
        <v>2020</v>
      </c>
      <c r="E213" s="21">
        <v>2021</v>
      </c>
      <c r="F213" s="27">
        <v>4.0960000000000001</v>
      </c>
      <c r="G213" s="21">
        <v>20.48</v>
      </c>
      <c r="H213" s="33">
        <v>43497</v>
      </c>
      <c r="I213" s="26">
        <v>0</v>
      </c>
      <c r="J213" s="27">
        <v>20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6">
        <v>20.48</v>
      </c>
      <c r="AK213" s="26">
        <v>0</v>
      </c>
      <c r="AL213" s="26">
        <v>0</v>
      </c>
      <c r="AM213" s="26">
        <v>20.48</v>
      </c>
      <c r="AN213" s="26">
        <v>0</v>
      </c>
      <c r="AO213" s="27">
        <v>12.56</v>
      </c>
      <c r="AP213" s="26">
        <v>0</v>
      </c>
      <c r="AQ213" s="26">
        <v>0</v>
      </c>
      <c r="AR213" s="26">
        <v>12.56</v>
      </c>
      <c r="AS213" s="27">
        <v>0</v>
      </c>
      <c r="AT213" s="26">
        <v>20.48</v>
      </c>
      <c r="AU213" s="26">
        <v>0</v>
      </c>
      <c r="AV213" s="26">
        <v>0</v>
      </c>
      <c r="AW213" s="26">
        <v>20.48</v>
      </c>
      <c r="AX213" s="26">
        <v>0</v>
      </c>
    </row>
    <row r="214" spans="1:50" ht="31.5">
      <c r="A214" s="28" t="s">
        <v>304</v>
      </c>
      <c r="B214" s="49" t="s">
        <v>363</v>
      </c>
      <c r="C214" s="43" t="s">
        <v>364</v>
      </c>
      <c r="D214" s="21">
        <v>2020</v>
      </c>
      <c r="E214" s="21">
        <v>2021</v>
      </c>
      <c r="F214" s="27">
        <v>1.9992000000000001</v>
      </c>
      <c r="G214" s="21">
        <v>9.9960000000000004</v>
      </c>
      <c r="H214" s="33">
        <v>43497</v>
      </c>
      <c r="I214" s="26">
        <v>0</v>
      </c>
      <c r="J214" s="27">
        <v>3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34">
        <v>9.9960000000000004</v>
      </c>
      <c r="AK214" s="26">
        <v>0</v>
      </c>
      <c r="AL214" s="26">
        <v>0</v>
      </c>
      <c r="AM214" s="34">
        <v>9.9960000000000004</v>
      </c>
      <c r="AN214" s="26">
        <v>0</v>
      </c>
      <c r="AO214" s="27">
        <v>1.88</v>
      </c>
      <c r="AP214" s="26">
        <v>0</v>
      </c>
      <c r="AQ214" s="26">
        <v>0</v>
      </c>
      <c r="AR214" s="27">
        <v>1.88</v>
      </c>
      <c r="AS214" s="27">
        <v>0</v>
      </c>
      <c r="AT214" s="34">
        <v>9.9960000000000004</v>
      </c>
      <c r="AU214" s="26">
        <v>0</v>
      </c>
      <c r="AV214" s="26">
        <v>0</v>
      </c>
      <c r="AW214" s="34">
        <v>9.9960000000000004</v>
      </c>
      <c r="AX214" s="26">
        <v>0</v>
      </c>
    </row>
    <row r="216" spans="1:50" ht="55.5" customHeight="1">
      <c r="A216" s="51"/>
      <c r="B216" s="52"/>
      <c r="C216" s="51"/>
      <c r="D216" s="51"/>
      <c r="E216" s="51"/>
      <c r="F216" s="51"/>
      <c r="G216" s="51"/>
      <c r="H216" s="51"/>
      <c r="I216" s="51"/>
    </row>
    <row r="217" spans="1:50" ht="40.5" customHeight="1">
      <c r="A217" s="53" t="s">
        <v>365</v>
      </c>
      <c r="B217" s="54"/>
      <c r="C217" s="55"/>
      <c r="D217" s="55"/>
      <c r="E217" s="55"/>
      <c r="F217" s="55"/>
      <c r="G217" s="55"/>
      <c r="H217" s="55"/>
      <c r="I217" s="56"/>
    </row>
    <row r="218" spans="1:50" ht="57.75" customHeight="1">
      <c r="A218" s="56"/>
      <c r="B218" s="57"/>
      <c r="C218" s="56"/>
      <c r="D218" s="56"/>
      <c r="E218" s="56"/>
      <c r="F218" s="56"/>
      <c r="G218" s="56"/>
      <c r="H218" s="56"/>
      <c r="I218" s="56"/>
    </row>
    <row r="219" spans="1:50" ht="37.5" customHeight="1">
      <c r="A219" s="56"/>
      <c r="B219" s="57"/>
      <c r="C219" s="56"/>
      <c r="D219" s="56"/>
      <c r="E219" s="56"/>
      <c r="F219" s="56"/>
      <c r="G219" s="56"/>
      <c r="H219" s="56"/>
      <c r="I219" s="56"/>
    </row>
    <row r="220" spans="1:50" ht="53.25" customHeight="1">
      <c r="A220" s="56"/>
      <c r="B220" s="57"/>
      <c r="C220" s="56"/>
      <c r="D220" s="56"/>
      <c r="E220" s="56"/>
      <c r="F220" s="56"/>
      <c r="G220" s="56"/>
      <c r="H220" s="56"/>
      <c r="I220" s="56"/>
    </row>
    <row r="221" spans="1:50">
      <c r="C221" s="14"/>
    </row>
    <row r="222" spans="1:50">
      <c r="B222" s="52"/>
      <c r="C222" s="58"/>
      <c r="D222" s="58"/>
      <c r="E222" s="58"/>
      <c r="F222" s="58"/>
      <c r="G222" s="58"/>
      <c r="H222" s="58"/>
      <c r="I222" s="58"/>
    </row>
    <row r="223" spans="1:50">
      <c r="B223" s="57"/>
      <c r="C223" s="59"/>
      <c r="D223" s="59"/>
      <c r="E223" s="59"/>
      <c r="F223" s="59"/>
      <c r="G223" s="59"/>
      <c r="H223" s="59"/>
      <c r="I223" s="59"/>
    </row>
    <row r="224" spans="1:50">
      <c r="B224" s="52"/>
      <c r="C224" s="58"/>
      <c r="D224" s="58"/>
      <c r="E224" s="58"/>
      <c r="F224" s="58"/>
      <c r="G224" s="58"/>
      <c r="H224" s="58"/>
      <c r="I224" s="58"/>
    </row>
    <row r="225" spans="2:9">
      <c r="B225" s="60"/>
      <c r="C225" s="61"/>
      <c r="D225" s="61"/>
      <c r="E225" s="61"/>
      <c r="F225" s="61"/>
      <c r="G225" s="61"/>
      <c r="H225" s="61"/>
      <c r="I225" s="61"/>
    </row>
    <row r="226" spans="2:9">
      <c r="B226" s="60"/>
      <c r="C226" s="62"/>
    </row>
    <row r="227" spans="2:9">
      <c r="B227" s="57"/>
      <c r="C227" s="57"/>
      <c r="D227" s="57"/>
      <c r="E227" s="57"/>
      <c r="F227" s="57"/>
      <c r="G227" s="57"/>
      <c r="H227" s="57"/>
      <c r="I227" s="57"/>
    </row>
  </sheetData>
  <autoFilter ref="A14:AX214"/>
  <mergeCells count="24">
    <mergeCell ref="E11:E12"/>
    <mergeCell ref="F11:H11"/>
    <mergeCell ref="I11:I12"/>
    <mergeCell ref="J11:J12"/>
    <mergeCell ref="K11:AX11"/>
    <mergeCell ref="P12:T12"/>
    <mergeCell ref="U12:Y12"/>
    <mergeCell ref="Z12:AD12"/>
    <mergeCell ref="AJ12:AN12"/>
    <mergeCell ref="AO12:AS12"/>
    <mergeCell ref="A11:A13"/>
    <mergeCell ref="A4:AX4"/>
    <mergeCell ref="A5:AX5"/>
    <mergeCell ref="A6:AX6"/>
    <mergeCell ref="A7:AX7"/>
    <mergeCell ref="A8:AX8"/>
    <mergeCell ref="B11:B13"/>
    <mergeCell ref="C11:C13"/>
    <mergeCell ref="D11:D13"/>
    <mergeCell ref="A9:AX9"/>
    <mergeCell ref="F12:H12"/>
    <mergeCell ref="AT12:AX12"/>
    <mergeCell ref="K12:O12"/>
    <mergeCell ref="AE12:AI12"/>
  </mergeCells>
  <pageMargins left="0.70866141732283472" right="0.70866141732283472" top="0.74803149606299213" bottom="0.74803149606299213" header="0.31496062992125984" footer="0.31496062992125984"/>
  <pageSetup paperSize="9" scale="10" fitToHeight="2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"/>
  <sheetViews>
    <sheetView workbookViewId="0">
      <selection activeCell="C7" sqref="C7"/>
    </sheetView>
  </sheetViews>
  <sheetFormatPr defaultRowHeight="15"/>
  <cols>
    <col min="1" max="1" width="42.42578125" style="11" customWidth="1"/>
    <col min="2" max="2" width="14.7109375" style="11" customWidth="1"/>
    <col min="3" max="3" width="14.85546875" style="11" customWidth="1"/>
    <col min="4" max="16384" width="9.140625" style="11"/>
  </cols>
  <sheetData>
    <row r="1" spans="1:3" ht="15" customHeight="1">
      <c r="C1" s="3"/>
    </row>
    <row r="2" spans="1:3" ht="63" customHeight="1">
      <c r="C2" s="4"/>
    </row>
    <row r="3" spans="1:3" ht="15.75">
      <c r="C3" s="5"/>
    </row>
    <row r="4" spans="1:3" ht="15.75">
      <c r="A4" s="12"/>
      <c r="B4" s="13"/>
      <c r="C4" s="10"/>
    </row>
    <row r="5" spans="1:3" ht="15.75">
      <c r="A5" s="12"/>
      <c r="B5" s="13"/>
      <c r="C5" s="10"/>
    </row>
    <row r="6" spans="1:3" ht="15.75">
      <c r="A6" s="12"/>
      <c r="B6" s="13"/>
      <c r="C6" s="10"/>
    </row>
    <row r="7" spans="1:3" ht="15.75">
      <c r="A7" s="12"/>
      <c r="B7" s="13"/>
      <c r="C7" s="10"/>
    </row>
    <row r="8" spans="1:3" ht="15.75">
      <c r="A8" s="12"/>
      <c r="B8" s="13"/>
      <c r="C8" s="10"/>
    </row>
    <row r="9" spans="1:3" ht="15.75">
      <c r="A9" s="6"/>
      <c r="B9" s="7"/>
      <c r="C9" s="10"/>
    </row>
    <row r="10" spans="1:3" ht="15.75">
      <c r="A10" s="6"/>
      <c r="B10" s="7"/>
      <c r="C10" s="10"/>
    </row>
    <row r="11" spans="1:3" ht="15.75">
      <c r="A11" s="6"/>
      <c r="B11" s="7"/>
      <c r="C11" s="10"/>
    </row>
    <row r="12" spans="1:3" ht="15.75">
      <c r="A12" s="6"/>
      <c r="B12" s="7"/>
      <c r="C12" s="8"/>
    </row>
    <row r="13" spans="1:3" ht="15.75">
      <c r="A13" s="6"/>
      <c r="B13" s="7"/>
      <c r="C13" s="10"/>
    </row>
    <row r="14" spans="1:3" ht="15.75">
      <c r="A14" s="6"/>
      <c r="B14" s="7"/>
      <c r="C14" s="8"/>
    </row>
    <row r="15" spans="1:3" ht="15.75">
      <c r="A15" s="6"/>
      <c r="B15" s="7"/>
      <c r="C15" s="10"/>
    </row>
    <row r="16" spans="1:3" ht="15.75">
      <c r="A16" s="6"/>
      <c r="B16" s="7"/>
      <c r="C16" s="10"/>
    </row>
    <row r="17" spans="1:3" ht="15.75">
      <c r="A17" s="6"/>
      <c r="B17" s="7"/>
      <c r="C17" s="10"/>
    </row>
    <row r="18" spans="1:3" ht="15.75">
      <c r="A18" s="2"/>
      <c r="B18" s="9"/>
      <c r="C18" s="10"/>
    </row>
    <row r="19" spans="1:3" ht="15.75">
      <c r="A19" s="2"/>
      <c r="B19" s="9"/>
      <c r="C19" s="10"/>
    </row>
    <row r="20" spans="1:3" ht="15.75">
      <c r="A20" s="6"/>
      <c r="B20" s="7"/>
      <c r="C20" s="10"/>
    </row>
    <row r="21" spans="1:3" ht="15.75">
      <c r="A21" s="2"/>
      <c r="B21" s="9"/>
      <c r="C21" s="10"/>
    </row>
    <row r="22" spans="1:3" ht="15.75">
      <c r="A22" s="2"/>
      <c r="B22" s="9"/>
      <c r="C22" s="10"/>
    </row>
    <row r="23" spans="1:3" ht="15.75">
      <c r="A23" s="2"/>
      <c r="B23" s="9"/>
      <c r="C23" s="10"/>
    </row>
    <row r="24" spans="1:3" ht="15.75">
      <c r="A24" s="2"/>
      <c r="B24" s="9"/>
      <c r="C24" s="10"/>
    </row>
    <row r="25" spans="1:3" ht="15.75">
      <c r="A25" s="2"/>
      <c r="B25" s="9"/>
      <c r="C25" s="10"/>
    </row>
    <row r="26" spans="1:3" ht="15.75">
      <c r="A26" s="6"/>
      <c r="B26" s="7"/>
      <c r="C26" s="10"/>
    </row>
    <row r="27" spans="1:3" ht="15.75">
      <c r="A27" s="6"/>
      <c r="B27" s="7"/>
      <c r="C27" s="10"/>
    </row>
    <row r="28" spans="1:3" ht="15.75">
      <c r="A28" s="6"/>
      <c r="B28" s="9"/>
      <c r="C28" s="10"/>
    </row>
    <row r="29" spans="1:3" ht="15.75">
      <c r="A29" s="6"/>
      <c r="B29" s="7"/>
      <c r="C29" s="10"/>
    </row>
    <row r="30" spans="1:3" ht="15.75">
      <c r="A30" s="2"/>
      <c r="B30" s="9"/>
      <c r="C30" s="10"/>
    </row>
    <row r="31" spans="1:3" ht="15.75">
      <c r="A31" s="2"/>
      <c r="B31" s="9"/>
      <c r="C31" s="10"/>
    </row>
    <row r="32" spans="1:3" ht="15.75">
      <c r="A32" s="2"/>
      <c r="B32" s="9"/>
      <c r="C32" s="10"/>
    </row>
    <row r="33" spans="1:3" ht="15.75">
      <c r="A33" s="6"/>
      <c r="B33" s="7"/>
      <c r="C33" s="10"/>
    </row>
    <row r="34" spans="1:3" ht="15.75">
      <c r="A34" s="2"/>
      <c r="B34" s="9"/>
      <c r="C34" s="10"/>
    </row>
    <row r="35" spans="1:3" ht="15.75">
      <c r="A35" s="6"/>
      <c r="B35" s="9"/>
      <c r="C35" s="10"/>
    </row>
    <row r="36" spans="1:3" ht="15.75">
      <c r="A36" s="2"/>
      <c r="B36" s="9"/>
      <c r="C36" s="10"/>
    </row>
    <row r="37" spans="1:3" ht="15.75">
      <c r="A37" s="2"/>
      <c r="B37" s="9"/>
      <c r="C37" s="10"/>
    </row>
    <row r="38" spans="1:3" ht="15.75">
      <c r="A38" s="2"/>
      <c r="B38" s="9"/>
      <c r="C38" s="10"/>
    </row>
    <row r="39" spans="1:3" ht="15.75">
      <c r="A39" s="1"/>
      <c r="B39" s="9"/>
      <c r="C39" s="10"/>
    </row>
    <row r="40" spans="1:3" ht="15.75">
      <c r="A40" s="1"/>
      <c r="B40" s="9"/>
      <c r="C40" s="10"/>
    </row>
    <row r="41" spans="1:3" ht="15.75">
      <c r="A41" s="1"/>
      <c r="B41" s="9"/>
      <c r="C41" s="10"/>
    </row>
    <row r="42" spans="1:3" ht="15.75">
      <c r="A42" s="1"/>
      <c r="B42" s="9"/>
      <c r="C42" s="10"/>
    </row>
    <row r="43" spans="1:3" ht="15.75">
      <c r="A43" s="1"/>
      <c r="B43" s="9"/>
      <c r="C43" s="10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2019-06-25T08:29:28Z</dcterms:modified>
</cp:coreProperties>
</file>